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25725" concurrentCalc="0" concurrentManualCount="1"/>
</workbook>
</file>

<file path=xl/calcChain.xml><?xml version="1.0" encoding="utf-8"?>
<calcChain xmlns="http://schemas.openxmlformats.org/spreadsheetml/2006/main">
  <c r="H24" i="3"/>
  <c r="G24"/>
  <c r="I24"/>
  <c r="I25"/>
  <c r="G138"/>
  <c r="I138"/>
  <c r="I245"/>
  <c r="H22"/>
  <c r="H26"/>
  <c r="H21"/>
  <c r="H20"/>
  <c r="H19"/>
  <c r="H18"/>
  <c r="H16"/>
  <c r="H15"/>
  <c r="H14"/>
  <c r="H13"/>
  <c r="H12"/>
  <c r="H32"/>
  <c r="H31"/>
  <c r="H30"/>
  <c r="H29"/>
  <c r="H28"/>
  <c r="H41"/>
  <c r="H44"/>
  <c r="H46"/>
  <c r="H40"/>
  <c r="H39"/>
  <c r="H49"/>
  <c r="H53"/>
  <c r="H51"/>
  <c r="H48"/>
  <c r="H56"/>
  <c r="H55"/>
  <c r="H38"/>
  <c r="H36"/>
  <c r="H35"/>
  <c r="H34"/>
  <c r="H11"/>
  <c r="H240"/>
  <c r="H239"/>
  <c r="H137"/>
  <c r="H139"/>
  <c r="H136"/>
  <c r="H145"/>
  <c r="H147"/>
  <c r="H144"/>
  <c r="H142"/>
  <c r="H141"/>
  <c r="H135"/>
  <c r="H153"/>
  <c r="H152"/>
  <c r="H150"/>
  <c r="H149"/>
  <c r="H134"/>
  <c r="H133"/>
  <c r="H121"/>
  <c r="H123"/>
  <c r="H120"/>
  <c r="H119"/>
  <c r="H128"/>
  <c r="H127"/>
  <c r="H131"/>
  <c r="H130"/>
  <c r="H125"/>
  <c r="H118"/>
  <c r="H117"/>
  <c r="H171"/>
  <c r="H170"/>
  <c r="H169"/>
  <c r="H175"/>
  <c r="H174"/>
  <c r="H173"/>
  <c r="H179"/>
  <c r="H178"/>
  <c r="H177"/>
  <c r="H183"/>
  <c r="H182"/>
  <c r="H181"/>
  <c r="H187"/>
  <c r="H186"/>
  <c r="H185"/>
  <c r="H168"/>
  <c r="H166"/>
  <c r="H165"/>
  <c r="H164"/>
  <c r="H163"/>
  <c r="H161"/>
  <c r="H160"/>
  <c r="H159"/>
  <c r="H157"/>
  <c r="H156"/>
  <c r="H155"/>
  <c r="H116"/>
  <c r="H62"/>
  <c r="H61"/>
  <c r="H60"/>
  <c r="H66"/>
  <c r="H65"/>
  <c r="H64"/>
  <c r="H59"/>
  <c r="H58"/>
  <c r="H86"/>
  <c r="H85"/>
  <c r="H81"/>
  <c r="H83"/>
  <c r="H80"/>
  <c r="H79"/>
  <c r="H78"/>
  <c r="H71"/>
  <c r="H73"/>
  <c r="H70"/>
  <c r="H76"/>
  <c r="H75"/>
  <c r="H69"/>
  <c r="H92"/>
  <c r="H91"/>
  <c r="H90"/>
  <c r="H89"/>
  <c r="H88"/>
  <c r="H98"/>
  <c r="H97"/>
  <c r="H96"/>
  <c r="H94"/>
  <c r="H105"/>
  <c r="H104"/>
  <c r="H103"/>
  <c r="H102"/>
  <c r="H101"/>
  <c r="H109"/>
  <c r="H108"/>
  <c r="H113"/>
  <c r="H112"/>
  <c r="H107"/>
  <c r="H68"/>
  <c r="H194"/>
  <c r="H192"/>
  <c r="H191"/>
  <c r="H199"/>
  <c r="H198"/>
  <c r="H197"/>
  <c r="H203"/>
  <c r="H205"/>
  <c r="H202"/>
  <c r="H201"/>
  <c r="H209"/>
  <c r="H212"/>
  <c r="H214"/>
  <c r="H208"/>
  <c r="H217"/>
  <c r="H216"/>
  <c r="H220"/>
  <c r="H219"/>
  <c r="H207"/>
  <c r="H196"/>
  <c r="H190"/>
  <c r="H189"/>
  <c r="H227"/>
  <c r="H226"/>
  <c r="H224"/>
  <c r="H223"/>
  <c r="H222"/>
  <c r="H237"/>
  <c r="H236"/>
  <c r="H235"/>
  <c r="H233"/>
  <c r="H232"/>
  <c r="H231"/>
  <c r="H230"/>
  <c r="H229"/>
  <c r="H246"/>
  <c r="G122"/>
  <c r="I122"/>
  <c r="I121"/>
  <c r="G124"/>
  <c r="I124"/>
  <c r="I123"/>
  <c r="I120"/>
  <c r="I119"/>
  <c r="I129"/>
  <c r="I128"/>
  <c r="I127"/>
  <c r="I132"/>
  <c r="I131"/>
  <c r="I130"/>
  <c r="I126"/>
  <c r="I125"/>
  <c r="I118"/>
  <c r="G121"/>
  <c r="G123"/>
  <c r="G120"/>
  <c r="G119"/>
  <c r="G128"/>
  <c r="G127"/>
  <c r="G131"/>
  <c r="G130"/>
  <c r="G125"/>
  <c r="G118"/>
  <c r="I23"/>
  <c r="I22"/>
  <c r="I27"/>
  <c r="I26"/>
  <c r="I21"/>
  <c r="I20"/>
  <c r="I19"/>
  <c r="I18"/>
  <c r="G22"/>
  <c r="G26"/>
  <c r="G21"/>
  <c r="G20"/>
  <c r="G19"/>
  <c r="G18"/>
  <c r="I17"/>
  <c r="I16"/>
  <c r="I15"/>
  <c r="I14"/>
  <c r="I13"/>
  <c r="I12"/>
  <c r="I33"/>
  <c r="I32"/>
  <c r="I31"/>
  <c r="I30"/>
  <c r="I29"/>
  <c r="I28"/>
  <c r="I42"/>
  <c r="I43"/>
  <c r="I41"/>
  <c r="G45"/>
  <c r="I45"/>
  <c r="I44"/>
  <c r="I47"/>
  <c r="I46"/>
  <c r="I40"/>
  <c r="I39"/>
  <c r="I50"/>
  <c r="I49"/>
  <c r="G54"/>
  <c r="I54"/>
  <c r="I53"/>
  <c r="I52"/>
  <c r="I51"/>
  <c r="I48"/>
  <c r="G57"/>
  <c r="I57"/>
  <c r="I56"/>
  <c r="I55"/>
  <c r="I38"/>
  <c r="G37"/>
  <c r="I37"/>
  <c r="I36"/>
  <c r="I35"/>
  <c r="I34"/>
  <c r="I11"/>
  <c r="G16"/>
  <c r="G15"/>
  <c r="G14"/>
  <c r="G13"/>
  <c r="G12"/>
  <c r="G32"/>
  <c r="G31"/>
  <c r="G30"/>
  <c r="G29"/>
  <c r="G28"/>
  <c r="G41"/>
  <c r="G44"/>
  <c r="G46"/>
  <c r="G40"/>
  <c r="G39"/>
  <c r="G49"/>
  <c r="G53"/>
  <c r="G51"/>
  <c r="G48"/>
  <c r="G56"/>
  <c r="G55"/>
  <c r="G38"/>
  <c r="G36"/>
  <c r="G35"/>
  <c r="G34"/>
  <c r="G11"/>
  <c r="I72"/>
  <c r="I84"/>
  <c r="I167"/>
  <c r="G99"/>
  <c r="I99"/>
  <c r="I98"/>
  <c r="I97"/>
  <c r="I96"/>
  <c r="I94"/>
  <c r="I95"/>
  <c r="I83"/>
  <c r="G82"/>
  <c r="I82"/>
  <c r="I81"/>
  <c r="I80"/>
  <c r="G87"/>
  <c r="I87"/>
  <c r="I86"/>
  <c r="I85"/>
  <c r="I79"/>
  <c r="I78"/>
  <c r="I67"/>
  <c r="I66"/>
  <c r="I65"/>
  <c r="I64"/>
  <c r="I63"/>
  <c r="I62"/>
  <c r="I61"/>
  <c r="I60"/>
  <c r="I59"/>
  <c r="G213"/>
  <c r="I213"/>
  <c r="G210"/>
  <c r="I210"/>
  <c r="G211"/>
  <c r="I211"/>
  <c r="I215"/>
  <c r="I218"/>
  <c r="I221"/>
  <c r="I200"/>
  <c r="I204"/>
  <c r="I206"/>
  <c r="I195"/>
  <c r="G188"/>
  <c r="I188"/>
  <c r="G184"/>
  <c r="I184"/>
  <c r="I176"/>
  <c r="I180"/>
  <c r="I158"/>
  <c r="I143"/>
  <c r="G140"/>
  <c r="I140"/>
  <c r="I146"/>
  <c r="I148"/>
  <c r="I154"/>
  <c r="I151"/>
  <c r="I74"/>
  <c r="I77"/>
  <c r="G93"/>
  <c r="I93"/>
  <c r="I106"/>
  <c r="I110"/>
  <c r="I114"/>
  <c r="I228"/>
  <c r="I238"/>
  <c r="I234"/>
  <c r="G81"/>
  <c r="G83"/>
  <c r="G80"/>
  <c r="G171"/>
  <c r="G170"/>
  <c r="G169"/>
  <c r="G175"/>
  <c r="G174"/>
  <c r="G173"/>
  <c r="G179"/>
  <c r="G178"/>
  <c r="G177"/>
  <c r="G183"/>
  <c r="G182"/>
  <c r="G181"/>
  <c r="G187"/>
  <c r="G186"/>
  <c r="G185"/>
  <c r="G168"/>
  <c r="I113"/>
  <c r="I112"/>
  <c r="I111"/>
  <c r="H111"/>
  <c r="I109"/>
  <c r="I108"/>
  <c r="I107"/>
  <c r="I76"/>
  <c r="I75"/>
  <c r="I73"/>
  <c r="I71"/>
  <c r="I70"/>
  <c r="I209"/>
  <c r="I212"/>
  <c r="I214"/>
  <c r="I220"/>
  <c r="I217"/>
  <c r="I216"/>
  <c r="G209"/>
  <c r="G212"/>
  <c r="G214"/>
  <c r="G220"/>
  <c r="G217"/>
  <c r="G216"/>
  <c r="I171"/>
  <c r="I170"/>
  <c r="I169"/>
  <c r="I175"/>
  <c r="I174"/>
  <c r="I173"/>
  <c r="I179"/>
  <c r="I178"/>
  <c r="I177"/>
  <c r="I183"/>
  <c r="I182"/>
  <c r="I181"/>
  <c r="I187"/>
  <c r="I186"/>
  <c r="I185"/>
  <c r="I166"/>
  <c r="I165"/>
  <c r="I164"/>
  <c r="I163"/>
  <c r="I161"/>
  <c r="I160"/>
  <c r="I159"/>
  <c r="I157"/>
  <c r="I156"/>
  <c r="G166"/>
  <c r="G165"/>
  <c r="G164"/>
  <c r="G163"/>
  <c r="G161"/>
  <c r="G160"/>
  <c r="G159"/>
  <c r="G157"/>
  <c r="G156"/>
  <c r="I137"/>
  <c r="I139"/>
  <c r="I136"/>
  <c r="I145"/>
  <c r="I147"/>
  <c r="I144"/>
  <c r="I142"/>
  <c r="I141"/>
  <c r="I153"/>
  <c r="I152"/>
  <c r="I150"/>
  <c r="I149"/>
  <c r="G137"/>
  <c r="G139"/>
  <c r="G145"/>
  <c r="G147"/>
  <c r="G144"/>
  <c r="G142"/>
  <c r="G141"/>
  <c r="G153"/>
  <c r="G152"/>
  <c r="G150"/>
  <c r="G149"/>
  <c r="I117"/>
  <c r="I69"/>
  <c r="I92"/>
  <c r="I91"/>
  <c r="I90"/>
  <c r="I89"/>
  <c r="I88"/>
  <c r="I105"/>
  <c r="I104"/>
  <c r="I103"/>
  <c r="I102"/>
  <c r="I101"/>
  <c r="G86"/>
  <c r="G85"/>
  <c r="G71"/>
  <c r="G73"/>
  <c r="G70"/>
  <c r="G76"/>
  <c r="G75"/>
  <c r="G92"/>
  <c r="G91"/>
  <c r="G90"/>
  <c r="G89"/>
  <c r="G88"/>
  <c r="G98"/>
  <c r="G97"/>
  <c r="G96"/>
  <c r="G105"/>
  <c r="G104"/>
  <c r="G103"/>
  <c r="G102"/>
  <c r="G101"/>
  <c r="G109"/>
  <c r="G108"/>
  <c r="G113"/>
  <c r="G112"/>
  <c r="G107"/>
  <c r="G111"/>
  <c r="I244"/>
  <c r="H244"/>
  <c r="H242"/>
  <c r="H241"/>
  <c r="G244"/>
  <c r="G243"/>
  <c r="H243"/>
  <c r="G240"/>
  <c r="G239"/>
  <c r="I237"/>
  <c r="I236"/>
  <c r="I235"/>
  <c r="G237"/>
  <c r="G236"/>
  <c r="G235"/>
  <c r="I233"/>
  <c r="I232"/>
  <c r="G233"/>
  <c r="G232"/>
  <c r="I227"/>
  <c r="I226"/>
  <c r="G227"/>
  <c r="G226"/>
  <c r="H225"/>
  <c r="I219"/>
  <c r="G219"/>
  <c r="I205"/>
  <c r="G205"/>
  <c r="I199"/>
  <c r="I198"/>
  <c r="I197"/>
  <c r="G199"/>
  <c r="G198"/>
  <c r="G197"/>
  <c r="I194"/>
  <c r="G194"/>
  <c r="G193"/>
  <c r="H193"/>
  <c r="G66"/>
  <c r="G65"/>
  <c r="G64"/>
  <c r="I58"/>
  <c r="G62"/>
  <c r="G61"/>
  <c r="G60"/>
  <c r="G192"/>
  <c r="G191"/>
  <c r="I243"/>
  <c r="I242"/>
  <c r="I241"/>
  <c r="I240"/>
  <c r="I239"/>
  <c r="G231"/>
  <c r="G230"/>
  <c r="G229"/>
  <c r="I225"/>
  <c r="I224"/>
  <c r="I223"/>
  <c r="I222"/>
  <c r="I203"/>
  <c r="I202"/>
  <c r="I201"/>
  <c r="G203"/>
  <c r="G202"/>
  <c r="G201"/>
  <c r="I193"/>
  <c r="I192"/>
  <c r="I191"/>
  <c r="G136"/>
  <c r="G135"/>
  <c r="I208"/>
  <c r="G59"/>
  <c r="G58"/>
  <c r="G79"/>
  <c r="G78"/>
  <c r="I135"/>
  <c r="G225"/>
  <c r="G224"/>
  <c r="G223"/>
  <c r="G222"/>
  <c r="G94"/>
  <c r="G95"/>
  <c r="G69"/>
  <c r="G68"/>
  <c r="G117"/>
  <c r="I134"/>
  <c r="I133"/>
  <c r="H95"/>
  <c r="I231"/>
  <c r="I230"/>
  <c r="I229"/>
  <c r="G134"/>
  <c r="G133"/>
  <c r="G155"/>
  <c r="I168"/>
  <c r="I155"/>
  <c r="G242"/>
  <c r="G241"/>
  <c r="G208"/>
  <c r="G207"/>
  <c r="G196"/>
  <c r="G190"/>
  <c r="G189"/>
  <c r="I68"/>
  <c r="I207"/>
  <c r="I196"/>
  <c r="I190"/>
  <c r="I189"/>
  <c r="I116"/>
  <c r="I246"/>
  <c r="G116"/>
  <c r="G246"/>
</calcChain>
</file>

<file path=xl/sharedStrings.xml><?xml version="1.0" encoding="utf-8"?>
<sst xmlns="http://schemas.openxmlformats.org/spreadsheetml/2006/main" count="1097" uniqueCount="238">
  <si>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</si>
  <si>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</si>
  <si>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</si>
  <si>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</si>
  <si>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</si>
  <si>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</si>
  <si>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</si>
  <si>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</si>
  <si>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</si>
  <si>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</si>
  <si>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</si>
  <si>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</si>
  <si>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</si>
  <si>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</si>
  <si>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</si>
  <si>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</si>
  <si>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</si>
  <si>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</si>
  <si>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</si>
  <si>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</si>
  <si>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</si>
  <si>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</si>
  <si>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</si>
  <si>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</si>
  <si>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</si>
  <si>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</si>
  <si>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</si>
  <si>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</si>
  <si>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</si>
  <si>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</si>
  <si>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</si>
  <si>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</si>
  <si>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</si>
  <si>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</si>
  <si>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</si>
  <si>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</si>
  <si>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</si>
  <si>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</si>
  <si>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</si>
  <si>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</si>
  <si>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</si>
  <si>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</si>
  <si>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</si>
  <si>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</si>
  <si>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</si>
  <si>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</si>
  <si>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</si>
  <si>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</si>
  <si>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</si>
  <si>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</si>
  <si>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</si>
  <si>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</si>
  <si>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</si>
  <si>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</si>
  <si>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</si>
  <si>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</si>
  <si>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</si>
  <si>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</si>
  <si>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</si>
  <si>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</si>
  <si>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</si>
  <si>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</si>
  <si>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</si>
  <si>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</si>
  <si>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</si>
  <si>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</si>
  <si>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</si>
  <si>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</si>
  <si>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</si>
  <si>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</si>
  <si>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</si>
  <si>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</si>
  <si>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</si>
  <si>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</si>
  <si>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</si>
  <si>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</si>
  <si>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</si>
  <si>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</si>
  <si>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</si>
  <si>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</si>
  <si>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</si>
  <si>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</si>
  <si>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</si>
  <si>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</si>
  <si>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</si>
  <si>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</si>
  <si>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</si>
  <si>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</si>
  <si>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</si>
  <si>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</si>
  <si>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</si>
  <si>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</si>
  <si>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</si>
  <si>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</si>
  <si>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</si>
  <si>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</si>
  <si>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</si>
  <si>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</si>
  <si>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</si>
  <si>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</si>
  <si>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</si>
  <si>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</si>
  <si>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</si>
  <si>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</si>
  <si>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</si>
  <si>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</si>
  <si>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</si>
  <si>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</si>
  <si>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</si>
  <si>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</si>
  <si>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</si>
  <si>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</si>
  <si>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</si>
  <si>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</si>
  <si>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</si>
  <si>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</si>
  <si>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</si>
  <si>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</si>
  <si>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</si>
  <si>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</si>
  <si>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</si>
  <si>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</si>
  <si>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</si>
  <si>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</si>
  <si>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</si>
  <si>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</si>
  <si>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</si>
  <si>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</si>
  <si>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</si>
  <si>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</si>
  <si>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</si>
  <si>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</si>
  <si>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</si>
  <si>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</si>
  <si>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</si>
  <si>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</si>
  <si>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</si>
  <si>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</si>
  <si>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</si>
  <si>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</si>
  <si>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</si>
  <si>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</si>
  <si>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</si>
  <si>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</si>
  <si>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</si>
  <si>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</si>
  <si>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</si>
  <si>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</si>
  <si>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</si>
  <si>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</si>
  <si>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</si>
  <si>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</si>
  <si>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</si>
  <si>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</si>
  <si>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</si>
  <si>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</si>
  <si>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</si>
  <si>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</si>
  <si>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</si>
  <si>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</si>
  <si>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</si>
  <si>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</si>
  <si>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</si>
  <si>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</si>
  <si>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</si>
  <si>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</si>
  <si>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</si>
  <si>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</si>
  <si>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</si>
  <si>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</si>
  <si>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</si>
  <si>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</si>
  <si>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</si>
  <si>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</si>
  <si>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</si>
  <si>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</si>
  <si>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</si>
  <si>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</si>
  <si>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</si>
  <si>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</si>
  <si>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</si>
  <si>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</si>
  <si>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</si>
  <si>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</si>
  <si>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</si>
  <si>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</si>
  <si>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</si>
  <si>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</si>
  <si>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</si>
  <si>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</si>
  <si>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</si>
  <si>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</si>
  <si>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</si>
  <si>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</si>
  <si>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</si>
  <si>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</si>
  <si>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</si>
  <si>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</si>
  <si>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</si>
  <si>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</si>
  <si>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</si>
  <si>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</si>
  <si>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</si>
  <si>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</si>
  <si>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</si>
  <si>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</si>
  <si>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</si>
  <si>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</si>
  <si>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</si>
  <si>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</si>
  <si>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</si>
  <si>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</si>
  <si>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</si>
  <si>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</si>
  <si>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</si>
  <si>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</si>
  <si>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</si>
  <si>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</si>
  <si>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</si>
  <si>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</si>
  <si>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</si>
  <si>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</si>
  <si>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</si>
  <si>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</si>
  <si>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</si>
  <si>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</si>
  <si>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</si>
  <si>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</si>
  <si>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 xml:space="preserve">от    № </t>
  </si>
  <si>
    <t>на 01.10.2014г.</t>
  </si>
  <si>
    <t>Иные выплаты персоналу , за исключением фонда оплаты труда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</si>
  <si>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</si>
  <si>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</si>
  <si>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</si>
  <si>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</si>
  <si>
    <t>ВСР</t>
  </si>
  <si>
    <t>650</t>
  </si>
  <si>
    <t>Приложение 4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</si>
</sst>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165" fontId="8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10" xfId="0" applyNumberFormat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7"/>
  <sheetViews>
    <sheetView tabSelected="1" topLeftCell="A240" workbookViewId="0">
      <selection activeCell="L41" sqref="L41"/>
    </sheetView>
  </sheetViews>
  <sheetFormatPr defaultRowHeight="15"/>
  <cols>
    <col min="1" max="1" width="44.140625" customWidth="1"/>
    <col min="2" max="2" width="9.28515625" customWidth="1"/>
    <col min="3" max="3" width="8" customWidth="1"/>
    <col min="4" max="4" width="7.42578125" customWidth="1"/>
    <col min="5" max="5" width="13.42578125" customWidth="1"/>
    <col min="6" max="6" width="8.140625" customWidth="1"/>
    <col min="7" max="7" width="13.28515625" customWidth="1"/>
    <col min="8" max="8" width="12.5703125" customWidth="1"/>
    <col min="9" max="9" width="17.140625" customWidth="1"/>
  </cols>
  <sheetData>
    <row r="1" spans="1:9">
      <c r="A1" s="86"/>
      <c r="B1" s="86"/>
      <c r="C1" s="86"/>
      <c r="D1" s="86"/>
      <c r="E1" s="86"/>
      <c r="F1" s="86"/>
      <c r="G1" s="86"/>
      <c r="H1" s="86"/>
      <c r="I1" s="94" t="s">
        <v>237</v>
      </c>
    </row>
    <row r="2" spans="1:9">
      <c r="A2" s="86"/>
      <c r="B2" s="86"/>
      <c r="C2" s="86"/>
      <c r="D2" s="86"/>
      <c r="E2" s="86"/>
      <c r="F2" s="86"/>
      <c r="G2" s="86"/>
      <c r="H2" s="86"/>
      <c r="I2" s="94" t="s">
        <v>184</v>
      </c>
    </row>
    <row r="3" spans="1:9">
      <c r="A3" s="86"/>
      <c r="B3" s="86"/>
      <c r="C3" s="86"/>
      <c r="D3" s="86"/>
      <c r="E3" s="86"/>
      <c r="F3" s="86"/>
      <c r="G3" s="86"/>
      <c r="H3" s="86"/>
      <c r="I3" s="94" t="s">
        <v>0</v>
      </c>
    </row>
    <row r="4" spans="1:9">
      <c r="A4" s="86"/>
      <c r="B4" s="86"/>
      <c r="C4" s="86"/>
      <c r="D4" s="86"/>
      <c r="E4" s="86"/>
      <c r="F4" s="86"/>
      <c r="G4" s="86"/>
      <c r="H4" s="86"/>
      <c r="I4" s="94" t="s">
        <v>228</v>
      </c>
    </row>
    <row r="5" spans="1:9">
      <c r="A5" s="125" t="s">
        <v>16</v>
      </c>
      <c r="B5" s="125"/>
      <c r="C5" s="125"/>
      <c r="D5" s="125"/>
      <c r="E5" s="125"/>
      <c r="F5" s="125"/>
      <c r="G5" s="125"/>
      <c r="H5" s="125"/>
      <c r="I5" s="125"/>
    </row>
    <row r="6" spans="1:9" ht="30.75" customHeight="1">
      <c r="A6" s="124" t="s">
        <v>223</v>
      </c>
      <c r="B6" s="124"/>
      <c r="C6" s="124"/>
      <c r="D6" s="124"/>
      <c r="E6" s="124"/>
      <c r="F6" s="124"/>
      <c r="G6" s="124"/>
      <c r="H6" s="124"/>
      <c r="I6" s="124"/>
    </row>
    <row r="7" spans="1:9">
      <c r="A7" s="125" t="s">
        <v>229</v>
      </c>
      <c r="B7" s="125"/>
      <c r="C7" s="125"/>
      <c r="D7" s="125"/>
      <c r="E7" s="125"/>
      <c r="F7" s="125"/>
      <c r="G7" s="125"/>
      <c r="H7" s="125"/>
      <c r="I7" s="125"/>
    </row>
    <row r="8" spans="1:9" ht="15.75" thickBot="1">
      <c r="A8" s="86"/>
      <c r="B8" s="86"/>
      <c r="C8" s="86"/>
      <c r="D8" s="86"/>
      <c r="E8" s="86"/>
      <c r="F8" s="86"/>
      <c r="G8" s="86"/>
      <c r="H8" s="86"/>
      <c r="I8" s="87" t="s">
        <v>1</v>
      </c>
    </row>
    <row r="9" spans="1:9" ht="28.5">
      <c r="A9" s="2" t="s">
        <v>2</v>
      </c>
      <c r="B9" s="2" t="s">
        <v>235</v>
      </c>
      <c r="C9" s="2" t="s">
        <v>71</v>
      </c>
      <c r="D9" s="2" t="s">
        <v>72</v>
      </c>
      <c r="E9" s="2" t="s">
        <v>3</v>
      </c>
      <c r="F9" s="2" t="s">
        <v>17</v>
      </c>
      <c r="G9" s="3" t="s">
        <v>4</v>
      </c>
      <c r="H9" s="79" t="s">
        <v>185</v>
      </c>
      <c r="I9" s="80" t="s">
        <v>200</v>
      </c>
    </row>
    <row r="10" spans="1:9">
      <c r="A10" s="5" t="s">
        <v>5</v>
      </c>
      <c r="B10" s="5">
        <v>1</v>
      </c>
      <c r="C10" s="95" t="s">
        <v>52</v>
      </c>
      <c r="D10" s="95" t="s">
        <v>183</v>
      </c>
      <c r="E10" s="5">
        <v>4</v>
      </c>
      <c r="F10" s="5">
        <v>5</v>
      </c>
      <c r="G10" s="96">
        <v>6</v>
      </c>
      <c r="H10" s="96">
        <v>7</v>
      </c>
      <c r="I10" s="96">
        <v>8</v>
      </c>
    </row>
    <row r="11" spans="1:9">
      <c r="A11" s="4" t="s">
        <v>50</v>
      </c>
      <c r="B11" s="5">
        <v>650</v>
      </c>
      <c r="C11" s="6" t="s">
        <v>53</v>
      </c>
      <c r="D11" s="6" t="s">
        <v>55</v>
      </c>
      <c r="E11" s="7" t="s">
        <v>120</v>
      </c>
      <c r="F11" s="7">
        <v>0</v>
      </c>
      <c r="G11" s="98">
        <f>G12+G18+G28+G34</f>
        <v>41798.199999999997</v>
      </c>
      <c r="H11" s="98">
        <f>H12+H18+H28+H34</f>
        <v>120.60000000000002</v>
      </c>
      <c r="I11" s="98">
        <f>I12+I18+I28+I34</f>
        <v>41918.799999999996</v>
      </c>
    </row>
    <row r="12" spans="1:9" ht="45">
      <c r="A12" s="8" t="s">
        <v>51</v>
      </c>
      <c r="B12" s="9" t="s">
        <v>236</v>
      </c>
      <c r="C12" s="9" t="s">
        <v>53</v>
      </c>
      <c r="D12" s="9" t="s">
        <v>54</v>
      </c>
      <c r="E12" s="10" t="s">
        <v>120</v>
      </c>
      <c r="F12" s="7">
        <v>0</v>
      </c>
      <c r="G12" s="99">
        <f t="shared" ref="G12:I16" si="0">G13</f>
        <v>1940</v>
      </c>
      <c r="H12" s="99">
        <f t="shared" si="0"/>
        <v>0</v>
      </c>
      <c r="I12" s="99">
        <f t="shared" si="0"/>
        <v>1940</v>
      </c>
    </row>
    <row r="13" spans="1:9" ht="57.75">
      <c r="A13" s="11" t="s">
        <v>12</v>
      </c>
      <c r="B13" s="12" t="s">
        <v>236</v>
      </c>
      <c r="C13" s="12" t="s">
        <v>53</v>
      </c>
      <c r="D13" s="12" t="s">
        <v>54</v>
      </c>
      <c r="E13" s="13" t="s">
        <v>62</v>
      </c>
      <c r="F13" s="7">
        <v>0</v>
      </c>
      <c r="G13" s="100">
        <f t="shared" si="0"/>
        <v>1940</v>
      </c>
      <c r="H13" s="100">
        <f t="shared" si="0"/>
        <v>0</v>
      </c>
      <c r="I13" s="100">
        <f t="shared" si="0"/>
        <v>1940</v>
      </c>
    </row>
    <row r="14" spans="1:9" ht="45">
      <c r="A14" s="14" t="s">
        <v>59</v>
      </c>
      <c r="B14" s="9" t="s">
        <v>236</v>
      </c>
      <c r="C14" s="9" t="s">
        <v>53</v>
      </c>
      <c r="D14" s="9" t="s">
        <v>54</v>
      </c>
      <c r="E14" s="7" t="s">
        <v>63</v>
      </c>
      <c r="F14" s="7">
        <v>0</v>
      </c>
      <c r="G14" s="101">
        <f t="shared" si="0"/>
        <v>1940</v>
      </c>
      <c r="H14" s="101">
        <f t="shared" si="0"/>
        <v>0</v>
      </c>
      <c r="I14" s="101">
        <f t="shared" si="0"/>
        <v>1940</v>
      </c>
    </row>
    <row r="15" spans="1:9" ht="30">
      <c r="A15" s="15" t="s">
        <v>58</v>
      </c>
      <c r="B15" s="9" t="s">
        <v>236</v>
      </c>
      <c r="C15" s="6" t="s">
        <v>53</v>
      </c>
      <c r="D15" s="6" t="s">
        <v>54</v>
      </c>
      <c r="E15" s="16" t="s">
        <v>64</v>
      </c>
      <c r="F15" s="7">
        <v>0</v>
      </c>
      <c r="G15" s="102">
        <f t="shared" si="0"/>
        <v>1940</v>
      </c>
      <c r="H15" s="102">
        <f t="shared" si="0"/>
        <v>0</v>
      </c>
      <c r="I15" s="102">
        <f t="shared" si="0"/>
        <v>1940</v>
      </c>
    </row>
    <row r="16" spans="1:9" ht="90">
      <c r="A16" s="17" t="s">
        <v>21</v>
      </c>
      <c r="B16" s="9" t="s">
        <v>236</v>
      </c>
      <c r="C16" s="9" t="s">
        <v>53</v>
      </c>
      <c r="D16" s="9" t="s">
        <v>54</v>
      </c>
      <c r="E16" s="18" t="s">
        <v>64</v>
      </c>
      <c r="F16" s="19" t="s">
        <v>56</v>
      </c>
      <c r="G16" s="101">
        <f t="shared" si="0"/>
        <v>1940</v>
      </c>
      <c r="H16" s="101">
        <f t="shared" si="0"/>
        <v>0</v>
      </c>
      <c r="I16" s="101">
        <f t="shared" si="0"/>
        <v>1940</v>
      </c>
    </row>
    <row r="17" spans="1:9" ht="30">
      <c r="A17" s="17" t="s">
        <v>33</v>
      </c>
      <c r="B17" s="9" t="s">
        <v>236</v>
      </c>
      <c r="C17" s="9" t="s">
        <v>53</v>
      </c>
      <c r="D17" s="9" t="s">
        <v>54</v>
      </c>
      <c r="E17" s="18" t="s">
        <v>64</v>
      </c>
      <c r="F17" s="19" t="s">
        <v>57</v>
      </c>
      <c r="G17" s="103">
        <v>1940</v>
      </c>
      <c r="H17" s="103"/>
      <c r="I17" s="103">
        <f>G17+H17</f>
        <v>1940</v>
      </c>
    </row>
    <row r="18" spans="1:9" ht="75">
      <c r="A18" s="20" t="s">
        <v>60</v>
      </c>
      <c r="B18" s="9" t="s">
        <v>236</v>
      </c>
      <c r="C18" s="21">
        <v>1</v>
      </c>
      <c r="D18" s="21">
        <v>4</v>
      </c>
      <c r="E18" s="10" t="s">
        <v>120</v>
      </c>
      <c r="F18" s="7">
        <v>0</v>
      </c>
      <c r="G18" s="102">
        <f t="shared" ref="G18:I20" si="1">G19</f>
        <v>24702.699999999997</v>
      </c>
      <c r="H18" s="102">
        <f t="shared" si="1"/>
        <v>-118</v>
      </c>
      <c r="I18" s="102">
        <f t="shared" si="1"/>
        <v>24584.699999999997</v>
      </c>
    </row>
    <row r="19" spans="1:9" ht="57.75">
      <c r="A19" s="11" t="s">
        <v>12</v>
      </c>
      <c r="B19" s="12" t="s">
        <v>236</v>
      </c>
      <c r="C19" s="12" t="s">
        <v>53</v>
      </c>
      <c r="D19" s="12" t="s">
        <v>61</v>
      </c>
      <c r="E19" s="13" t="s">
        <v>62</v>
      </c>
      <c r="F19" s="13">
        <v>0</v>
      </c>
      <c r="G19" s="100">
        <f t="shared" si="1"/>
        <v>24702.699999999997</v>
      </c>
      <c r="H19" s="100">
        <f t="shared" si="1"/>
        <v>-118</v>
      </c>
      <c r="I19" s="100">
        <f t="shared" si="1"/>
        <v>24584.699999999997</v>
      </c>
    </row>
    <row r="20" spans="1:9" ht="45">
      <c r="A20" s="14" t="s">
        <v>59</v>
      </c>
      <c r="B20" s="9" t="s">
        <v>236</v>
      </c>
      <c r="C20" s="9" t="s">
        <v>53</v>
      </c>
      <c r="D20" s="9" t="s">
        <v>61</v>
      </c>
      <c r="E20" s="7" t="s">
        <v>63</v>
      </c>
      <c r="F20" s="7">
        <v>0</v>
      </c>
      <c r="G20" s="101">
        <f t="shared" si="1"/>
        <v>24702.699999999997</v>
      </c>
      <c r="H20" s="101">
        <f t="shared" si="1"/>
        <v>-118</v>
      </c>
      <c r="I20" s="101">
        <f t="shared" si="1"/>
        <v>24584.699999999997</v>
      </c>
    </row>
    <row r="21" spans="1:9" ht="30">
      <c r="A21" s="22" t="s">
        <v>46</v>
      </c>
      <c r="B21" s="9" t="s">
        <v>236</v>
      </c>
      <c r="C21" s="6" t="s">
        <v>53</v>
      </c>
      <c r="D21" s="6" t="s">
        <v>61</v>
      </c>
      <c r="E21" s="23" t="s">
        <v>65</v>
      </c>
      <c r="F21" s="7">
        <v>0</v>
      </c>
      <c r="G21" s="102">
        <f>G22+G26</f>
        <v>24702.699999999997</v>
      </c>
      <c r="H21" s="102">
        <f>H22+H26</f>
        <v>-118</v>
      </c>
      <c r="I21" s="102">
        <f>I22+I26</f>
        <v>24584.699999999997</v>
      </c>
    </row>
    <row r="22" spans="1:9" ht="90">
      <c r="A22" s="24" t="s">
        <v>21</v>
      </c>
      <c r="B22" s="9" t="s">
        <v>236</v>
      </c>
      <c r="C22" s="6" t="s">
        <v>53</v>
      </c>
      <c r="D22" s="6" t="s">
        <v>61</v>
      </c>
      <c r="E22" s="23" t="s">
        <v>65</v>
      </c>
      <c r="F22" s="25">
        <v>100</v>
      </c>
      <c r="G22" s="102">
        <f>G24+G23+G25</f>
        <v>24625.899999999998</v>
      </c>
      <c r="H22" s="102">
        <f>H24+H23+H25</f>
        <v>-118</v>
      </c>
      <c r="I22" s="102">
        <f>I24+I23+I25</f>
        <v>24507.899999999998</v>
      </c>
    </row>
    <row r="23" spans="1:9" ht="15" customHeight="1">
      <c r="A23" s="88" t="s">
        <v>221</v>
      </c>
      <c r="B23" s="9" t="s">
        <v>236</v>
      </c>
      <c r="C23" s="6" t="s">
        <v>53</v>
      </c>
      <c r="D23" s="6" t="s">
        <v>61</v>
      </c>
      <c r="E23" s="23" t="s">
        <v>65</v>
      </c>
      <c r="F23" s="25">
        <v>110</v>
      </c>
      <c r="G23" s="102">
        <v>1149.5</v>
      </c>
      <c r="H23" s="104">
        <v>-185.3</v>
      </c>
      <c r="I23" s="103">
        <f>G23+H23</f>
        <v>964.2</v>
      </c>
    </row>
    <row r="24" spans="1:9" ht="30">
      <c r="A24" s="26" t="s">
        <v>33</v>
      </c>
      <c r="B24" s="9" t="s">
        <v>236</v>
      </c>
      <c r="C24" s="9" t="s">
        <v>53</v>
      </c>
      <c r="D24" s="9" t="s">
        <v>61</v>
      </c>
      <c r="E24" s="27" t="s">
        <v>65</v>
      </c>
      <c r="F24" s="7">
        <v>120</v>
      </c>
      <c r="G24" s="103">
        <f>23779.1-302.7</f>
        <v>23476.399999999998</v>
      </c>
      <c r="H24" s="103">
        <f>-311.8+379.1</f>
        <v>67.300000000000011</v>
      </c>
      <c r="I24" s="103">
        <f>G24+H24</f>
        <v>23543.699999999997</v>
      </c>
    </row>
    <row r="25" spans="1:9" ht="30">
      <c r="A25" s="26" t="s">
        <v>230</v>
      </c>
      <c r="B25" s="9" t="s">
        <v>236</v>
      </c>
      <c r="C25" s="9" t="s">
        <v>53</v>
      </c>
      <c r="D25" s="9" t="s">
        <v>61</v>
      </c>
      <c r="E25" s="27" t="s">
        <v>65</v>
      </c>
      <c r="F25" s="7">
        <v>120</v>
      </c>
      <c r="G25" s="103"/>
      <c r="H25" s="103"/>
      <c r="I25" s="103">
        <f>G25+H25</f>
        <v>0</v>
      </c>
    </row>
    <row r="26" spans="1:9" ht="30">
      <c r="A26" s="15" t="s">
        <v>19</v>
      </c>
      <c r="B26" s="9" t="s">
        <v>236</v>
      </c>
      <c r="C26" s="6" t="s">
        <v>53</v>
      </c>
      <c r="D26" s="6" t="s">
        <v>61</v>
      </c>
      <c r="E26" s="23" t="s">
        <v>65</v>
      </c>
      <c r="F26" s="25">
        <v>200</v>
      </c>
      <c r="G26" s="105">
        <f>G27</f>
        <v>76.8</v>
      </c>
      <c r="H26" s="105">
        <f>H27</f>
        <v>0</v>
      </c>
      <c r="I26" s="105">
        <f>I27</f>
        <v>76.8</v>
      </c>
    </row>
    <row r="27" spans="1:9" ht="30">
      <c r="A27" s="14" t="s">
        <v>20</v>
      </c>
      <c r="B27" s="9" t="s">
        <v>236</v>
      </c>
      <c r="C27" s="9" t="s">
        <v>53</v>
      </c>
      <c r="D27" s="9" t="s">
        <v>61</v>
      </c>
      <c r="E27" s="27" t="s">
        <v>65</v>
      </c>
      <c r="F27" s="7">
        <v>240</v>
      </c>
      <c r="G27" s="103">
        <v>76.8</v>
      </c>
      <c r="H27" s="103"/>
      <c r="I27" s="103">
        <f>G27+H27</f>
        <v>76.8</v>
      </c>
    </row>
    <row r="28" spans="1:9">
      <c r="A28" s="15" t="s">
        <v>66</v>
      </c>
      <c r="B28" s="9" t="s">
        <v>236</v>
      </c>
      <c r="C28" s="21">
        <v>1</v>
      </c>
      <c r="D28" s="21">
        <v>11</v>
      </c>
      <c r="E28" s="16" t="s">
        <v>120</v>
      </c>
      <c r="F28" s="25">
        <v>0</v>
      </c>
      <c r="G28" s="105">
        <f t="shared" ref="G28:I32" si="2">G29</f>
        <v>1200</v>
      </c>
      <c r="H28" s="105">
        <f t="shared" si="2"/>
        <v>-393.6</v>
      </c>
      <c r="I28" s="105">
        <f t="shared" si="2"/>
        <v>806.4</v>
      </c>
    </row>
    <row r="29" spans="1:9" ht="72">
      <c r="A29" s="28" t="s">
        <v>6</v>
      </c>
      <c r="B29" s="9" t="s">
        <v>236</v>
      </c>
      <c r="C29" s="29">
        <v>1</v>
      </c>
      <c r="D29" s="29">
        <v>11</v>
      </c>
      <c r="E29" s="18" t="s">
        <v>80</v>
      </c>
      <c r="F29" s="7">
        <v>0</v>
      </c>
      <c r="G29" s="106">
        <f t="shared" si="2"/>
        <v>1200</v>
      </c>
      <c r="H29" s="106">
        <f t="shared" si="2"/>
        <v>-393.6</v>
      </c>
      <c r="I29" s="106">
        <f t="shared" si="2"/>
        <v>806.4</v>
      </c>
    </row>
    <row r="30" spans="1:9" ht="60">
      <c r="A30" s="14" t="s">
        <v>79</v>
      </c>
      <c r="B30" s="9" t="s">
        <v>236</v>
      </c>
      <c r="C30" s="29">
        <v>1</v>
      </c>
      <c r="D30" s="29">
        <v>11</v>
      </c>
      <c r="E30" s="18" t="s">
        <v>122</v>
      </c>
      <c r="F30" s="7">
        <v>0</v>
      </c>
      <c r="G30" s="106">
        <f t="shared" si="2"/>
        <v>1200</v>
      </c>
      <c r="H30" s="106">
        <f t="shared" si="2"/>
        <v>-393.6</v>
      </c>
      <c r="I30" s="106">
        <f t="shared" si="2"/>
        <v>806.4</v>
      </c>
    </row>
    <row r="31" spans="1:9">
      <c r="A31" s="30" t="s">
        <v>176</v>
      </c>
      <c r="B31" s="9" t="s">
        <v>236</v>
      </c>
      <c r="C31" s="29">
        <v>1</v>
      </c>
      <c r="D31" s="29">
        <v>11</v>
      </c>
      <c r="E31" s="18" t="s">
        <v>141</v>
      </c>
      <c r="F31" s="25">
        <v>0</v>
      </c>
      <c r="G31" s="106">
        <f t="shared" si="2"/>
        <v>1200</v>
      </c>
      <c r="H31" s="106">
        <f t="shared" si="2"/>
        <v>-393.6</v>
      </c>
      <c r="I31" s="106">
        <f t="shared" si="2"/>
        <v>806.4</v>
      </c>
    </row>
    <row r="32" spans="1:9">
      <c r="A32" s="17" t="s">
        <v>24</v>
      </c>
      <c r="B32" s="9" t="s">
        <v>236</v>
      </c>
      <c r="C32" s="29">
        <v>1</v>
      </c>
      <c r="D32" s="29">
        <v>11</v>
      </c>
      <c r="E32" s="18" t="s">
        <v>141</v>
      </c>
      <c r="F32" s="19" t="s">
        <v>27</v>
      </c>
      <c r="G32" s="106">
        <f t="shared" si="2"/>
        <v>1200</v>
      </c>
      <c r="H32" s="106">
        <f t="shared" si="2"/>
        <v>-393.6</v>
      </c>
      <c r="I32" s="106">
        <f t="shared" si="2"/>
        <v>806.4</v>
      </c>
    </row>
    <row r="33" spans="1:9">
      <c r="A33" s="17" t="s">
        <v>67</v>
      </c>
      <c r="B33" s="9" t="s">
        <v>236</v>
      </c>
      <c r="C33" s="29">
        <v>1</v>
      </c>
      <c r="D33" s="29">
        <v>11</v>
      </c>
      <c r="E33" s="18" t="s">
        <v>141</v>
      </c>
      <c r="F33" s="19" t="s">
        <v>68</v>
      </c>
      <c r="G33" s="106">
        <v>1200</v>
      </c>
      <c r="H33" s="106">
        <v>-393.6</v>
      </c>
      <c r="I33" s="106">
        <f>G33+H33</f>
        <v>806.4</v>
      </c>
    </row>
    <row r="34" spans="1:9">
      <c r="A34" s="15" t="s">
        <v>69</v>
      </c>
      <c r="B34" s="9" t="s">
        <v>236</v>
      </c>
      <c r="C34" s="21">
        <v>1</v>
      </c>
      <c r="D34" s="21">
        <v>13</v>
      </c>
      <c r="E34" s="23" t="s">
        <v>121</v>
      </c>
      <c r="F34" s="25">
        <v>0</v>
      </c>
      <c r="G34" s="105">
        <f>G38+G35</f>
        <v>13955.499999999998</v>
      </c>
      <c r="H34" s="105">
        <f>H38+H35</f>
        <v>632.20000000000005</v>
      </c>
      <c r="I34" s="105">
        <f>I38+I35</f>
        <v>14587.699999999999</v>
      </c>
    </row>
    <row r="35" spans="1:9" ht="30">
      <c r="A35" s="14" t="s">
        <v>201</v>
      </c>
      <c r="B35" s="9" t="s">
        <v>236</v>
      </c>
      <c r="C35" s="29">
        <v>1</v>
      </c>
      <c r="D35" s="29">
        <v>13</v>
      </c>
      <c r="E35" s="27">
        <v>2207061</v>
      </c>
      <c r="F35" s="7">
        <v>0</v>
      </c>
      <c r="G35" s="106">
        <f t="shared" ref="G35:I36" si="3">G36</f>
        <v>0</v>
      </c>
      <c r="H35" s="106">
        <f t="shared" si="3"/>
        <v>0</v>
      </c>
      <c r="I35" s="106">
        <f t="shared" si="3"/>
        <v>0</v>
      </c>
    </row>
    <row r="36" spans="1:9">
      <c r="A36" s="81" t="s">
        <v>19</v>
      </c>
      <c r="B36" s="9" t="s">
        <v>236</v>
      </c>
      <c r="C36" s="29">
        <v>1</v>
      </c>
      <c r="D36" s="29">
        <v>13</v>
      </c>
      <c r="E36" s="27">
        <v>2207061</v>
      </c>
      <c r="F36" s="7">
        <v>200</v>
      </c>
      <c r="G36" s="106">
        <f t="shared" si="3"/>
        <v>0</v>
      </c>
      <c r="H36" s="106">
        <f t="shared" si="3"/>
        <v>0</v>
      </c>
      <c r="I36" s="106">
        <f t="shared" si="3"/>
        <v>0</v>
      </c>
    </row>
    <row r="37" spans="1:9">
      <c r="A37" s="14" t="s">
        <v>187</v>
      </c>
      <c r="B37" s="12" t="s">
        <v>236</v>
      </c>
      <c r="C37" s="29">
        <v>1</v>
      </c>
      <c r="D37" s="29">
        <v>13</v>
      </c>
      <c r="E37" s="27">
        <v>2207061</v>
      </c>
      <c r="F37" s="7">
        <v>240</v>
      </c>
      <c r="G37" s="103">
        <f>112.3-112.3</f>
        <v>0</v>
      </c>
      <c r="H37" s="103"/>
      <c r="I37" s="103">
        <f>G37+H37</f>
        <v>0</v>
      </c>
    </row>
    <row r="38" spans="1:9" ht="57.75">
      <c r="A38" s="11" t="s">
        <v>12</v>
      </c>
      <c r="B38" s="9" t="s">
        <v>236</v>
      </c>
      <c r="C38" s="83">
        <v>1</v>
      </c>
      <c r="D38" s="83">
        <v>13</v>
      </c>
      <c r="E38" s="13" t="s">
        <v>62</v>
      </c>
      <c r="F38" s="7">
        <v>0</v>
      </c>
      <c r="G38" s="107">
        <f>G39+G48+G55</f>
        <v>13955.499999999998</v>
      </c>
      <c r="H38" s="107">
        <f>H39+H48+H55</f>
        <v>632.20000000000005</v>
      </c>
      <c r="I38" s="107">
        <f>I39+I48+I55</f>
        <v>14587.699999999999</v>
      </c>
    </row>
    <row r="39" spans="1:9" ht="45">
      <c r="A39" s="14" t="s">
        <v>177</v>
      </c>
      <c r="B39" s="9" t="s">
        <v>236</v>
      </c>
      <c r="C39" s="21">
        <v>1</v>
      </c>
      <c r="D39" s="21">
        <v>13</v>
      </c>
      <c r="E39" s="7" t="s">
        <v>63</v>
      </c>
      <c r="F39" s="7">
        <v>0</v>
      </c>
      <c r="G39" s="106">
        <f>G40</f>
        <v>11314.099999999999</v>
      </c>
      <c r="H39" s="106">
        <f>H40</f>
        <v>100</v>
      </c>
      <c r="I39" s="106">
        <f>I40</f>
        <v>11414.099999999999</v>
      </c>
    </row>
    <row r="40" spans="1:9" ht="90">
      <c r="A40" s="24" t="s">
        <v>21</v>
      </c>
      <c r="B40" s="9" t="s">
        <v>236</v>
      </c>
      <c r="C40" s="21">
        <v>1</v>
      </c>
      <c r="D40" s="21">
        <v>13</v>
      </c>
      <c r="E40" s="23" t="s">
        <v>70</v>
      </c>
      <c r="F40" s="7">
        <v>0</v>
      </c>
      <c r="G40" s="106">
        <f>G41+G44+G46</f>
        <v>11314.099999999999</v>
      </c>
      <c r="H40" s="106">
        <f>H41+H44+H46</f>
        <v>100</v>
      </c>
      <c r="I40" s="106">
        <f>I41+I44+I46</f>
        <v>11414.099999999999</v>
      </c>
    </row>
    <row r="41" spans="1:9" ht="90">
      <c r="A41" s="24" t="s">
        <v>21</v>
      </c>
      <c r="B41" s="9" t="s">
        <v>236</v>
      </c>
      <c r="C41" s="21">
        <v>1</v>
      </c>
      <c r="D41" s="21">
        <v>13</v>
      </c>
      <c r="E41" s="23" t="s">
        <v>70</v>
      </c>
      <c r="F41" s="25">
        <v>100</v>
      </c>
      <c r="G41" s="105">
        <f>G42+G43</f>
        <v>7939.9</v>
      </c>
      <c r="H41" s="105">
        <f>H42+H43</f>
        <v>0</v>
      </c>
      <c r="I41" s="105">
        <f>I42+I43</f>
        <v>7939.9</v>
      </c>
    </row>
    <row r="42" spans="1:9" ht="30">
      <c r="A42" s="26" t="s">
        <v>22</v>
      </c>
      <c r="B42" s="9" t="s">
        <v>236</v>
      </c>
      <c r="C42" s="21">
        <v>1</v>
      </c>
      <c r="D42" s="21">
        <v>13</v>
      </c>
      <c r="E42" s="27" t="s">
        <v>70</v>
      </c>
      <c r="F42" s="7">
        <v>110</v>
      </c>
      <c r="G42" s="106">
        <v>7539.9</v>
      </c>
      <c r="H42" s="106"/>
      <c r="I42" s="106">
        <f>G42+H42</f>
        <v>7539.9</v>
      </c>
    </row>
    <row r="43" spans="1:9" ht="30">
      <c r="A43" s="31" t="s">
        <v>128</v>
      </c>
      <c r="B43" s="9" t="s">
        <v>236</v>
      </c>
      <c r="C43" s="21">
        <v>1</v>
      </c>
      <c r="D43" s="21">
        <v>13</v>
      </c>
      <c r="E43" s="27" t="s">
        <v>70</v>
      </c>
      <c r="F43" s="7">
        <v>120</v>
      </c>
      <c r="G43" s="103">
        <v>400</v>
      </c>
      <c r="H43" s="103"/>
      <c r="I43" s="106">
        <f>G43+H43</f>
        <v>400</v>
      </c>
    </row>
    <row r="44" spans="1:9" ht="30">
      <c r="A44" s="15" t="s">
        <v>19</v>
      </c>
      <c r="B44" s="9" t="s">
        <v>236</v>
      </c>
      <c r="C44" s="21">
        <v>1</v>
      </c>
      <c r="D44" s="21">
        <v>13</v>
      </c>
      <c r="E44" s="23" t="s">
        <v>70</v>
      </c>
      <c r="F44" s="25">
        <v>200</v>
      </c>
      <c r="G44" s="105">
        <f>G45</f>
        <v>3370.2</v>
      </c>
      <c r="H44" s="105">
        <f>H45</f>
        <v>100</v>
      </c>
      <c r="I44" s="105">
        <f>I45</f>
        <v>3470.2</v>
      </c>
    </row>
    <row r="45" spans="1:9" ht="30">
      <c r="A45" s="14" t="s">
        <v>20</v>
      </c>
      <c r="B45" s="9" t="s">
        <v>236</v>
      </c>
      <c r="C45" s="21">
        <v>1</v>
      </c>
      <c r="D45" s="21">
        <v>13</v>
      </c>
      <c r="E45" s="27" t="s">
        <v>70</v>
      </c>
      <c r="F45" s="7">
        <v>240</v>
      </c>
      <c r="G45" s="103">
        <f>2926+444.2</f>
        <v>3370.2</v>
      </c>
      <c r="H45" s="103">
        <v>100</v>
      </c>
      <c r="I45" s="103">
        <f>G45+H45</f>
        <v>3470.2</v>
      </c>
    </row>
    <row r="46" spans="1:9">
      <c r="A46" s="82" t="s">
        <v>186</v>
      </c>
      <c r="B46" s="9" t="s">
        <v>236</v>
      </c>
      <c r="C46" s="21">
        <v>1</v>
      </c>
      <c r="D46" s="21">
        <v>13</v>
      </c>
      <c r="E46" s="27">
        <v>2510059</v>
      </c>
      <c r="F46" s="7">
        <v>800</v>
      </c>
      <c r="G46" s="106">
        <f>G47</f>
        <v>4</v>
      </c>
      <c r="H46" s="106">
        <f>H47</f>
        <v>0</v>
      </c>
      <c r="I46" s="106">
        <f>I47</f>
        <v>4</v>
      </c>
    </row>
    <row r="47" spans="1:9">
      <c r="A47" s="82" t="s">
        <v>186</v>
      </c>
      <c r="B47" s="9" t="s">
        <v>236</v>
      </c>
      <c r="C47" s="21">
        <v>1</v>
      </c>
      <c r="D47" s="21">
        <v>13</v>
      </c>
      <c r="E47" s="27">
        <v>2510059</v>
      </c>
      <c r="F47" s="7">
        <v>850</v>
      </c>
      <c r="G47" s="103">
        <v>4</v>
      </c>
      <c r="H47" s="103"/>
      <c r="I47" s="103">
        <f>G47+H47</f>
        <v>4</v>
      </c>
    </row>
    <row r="48" spans="1:9" ht="60">
      <c r="A48" s="31" t="s">
        <v>73</v>
      </c>
      <c r="B48" s="9" t="s">
        <v>236</v>
      </c>
      <c r="C48" s="21">
        <v>1</v>
      </c>
      <c r="D48" s="21">
        <v>13</v>
      </c>
      <c r="E48" s="23" t="s">
        <v>222</v>
      </c>
      <c r="F48" s="7">
        <v>0</v>
      </c>
      <c r="G48" s="101">
        <f>G49+G53+G51</f>
        <v>1791.8999999999999</v>
      </c>
      <c r="H48" s="101">
        <f>H49+H53+H51</f>
        <v>0</v>
      </c>
      <c r="I48" s="101">
        <f>I49+I53+I51</f>
        <v>1791.8999999999999</v>
      </c>
    </row>
    <row r="49" spans="1:9" ht="90">
      <c r="A49" s="24" t="s">
        <v>21</v>
      </c>
      <c r="B49" s="9" t="s">
        <v>236</v>
      </c>
      <c r="C49" s="21">
        <v>1</v>
      </c>
      <c r="D49" s="21">
        <v>13</v>
      </c>
      <c r="E49" s="23" t="s">
        <v>222</v>
      </c>
      <c r="F49" s="32">
        <v>100</v>
      </c>
      <c r="G49" s="102">
        <f>G50</f>
        <v>1606</v>
      </c>
      <c r="H49" s="102">
        <f>H50</f>
        <v>-100</v>
      </c>
      <c r="I49" s="102">
        <f>I50</f>
        <v>1506</v>
      </c>
    </row>
    <row r="50" spans="1:9" ht="30">
      <c r="A50" s="31" t="s">
        <v>128</v>
      </c>
      <c r="B50" s="9" t="s">
        <v>236</v>
      </c>
      <c r="C50" s="21">
        <v>1</v>
      </c>
      <c r="D50" s="21">
        <v>13</v>
      </c>
      <c r="E50" s="23" t="s">
        <v>222</v>
      </c>
      <c r="F50" s="33">
        <v>120</v>
      </c>
      <c r="G50" s="103">
        <v>1606</v>
      </c>
      <c r="H50" s="103">
        <v>-100</v>
      </c>
      <c r="I50" s="103">
        <f>G50+H50</f>
        <v>1506</v>
      </c>
    </row>
    <row r="51" spans="1:9" ht="15" customHeight="1">
      <c r="A51" s="88" t="s">
        <v>198</v>
      </c>
      <c r="B51" s="9" t="s">
        <v>236</v>
      </c>
      <c r="C51" s="21">
        <v>1</v>
      </c>
      <c r="D51" s="21">
        <v>13</v>
      </c>
      <c r="E51" s="23" t="s">
        <v>222</v>
      </c>
      <c r="F51" s="33">
        <v>200</v>
      </c>
      <c r="G51" s="103">
        <f>G52</f>
        <v>76.8</v>
      </c>
      <c r="H51" s="103">
        <f>H52</f>
        <v>0</v>
      </c>
      <c r="I51" s="103">
        <f>I52</f>
        <v>76.8</v>
      </c>
    </row>
    <row r="52" spans="1:9">
      <c r="A52" s="90" t="s">
        <v>213</v>
      </c>
      <c r="B52" s="9" t="s">
        <v>236</v>
      </c>
      <c r="C52" s="21">
        <v>1</v>
      </c>
      <c r="D52" s="21">
        <v>13</v>
      </c>
      <c r="E52" s="23" t="s">
        <v>222</v>
      </c>
      <c r="F52" s="33">
        <v>240</v>
      </c>
      <c r="G52" s="103">
        <v>76.8</v>
      </c>
      <c r="H52" s="103"/>
      <c r="I52" s="103">
        <f>G52+H52</f>
        <v>76.8</v>
      </c>
    </row>
    <row r="53" spans="1:9">
      <c r="A53" s="17" t="s">
        <v>24</v>
      </c>
      <c r="B53" s="9" t="s">
        <v>236</v>
      </c>
      <c r="C53" s="21">
        <v>1</v>
      </c>
      <c r="D53" s="21">
        <v>13</v>
      </c>
      <c r="E53" s="23" t="s">
        <v>222</v>
      </c>
      <c r="F53" s="34">
        <v>800</v>
      </c>
      <c r="G53" s="102">
        <f>G54</f>
        <v>109.1</v>
      </c>
      <c r="H53" s="102">
        <f>H54</f>
        <v>100</v>
      </c>
      <c r="I53" s="102">
        <f>I54</f>
        <v>209.1</v>
      </c>
    </row>
    <row r="54" spans="1:9">
      <c r="A54" s="17" t="s">
        <v>25</v>
      </c>
      <c r="B54" s="9" t="s">
        <v>236</v>
      </c>
      <c r="C54" s="21">
        <v>1</v>
      </c>
      <c r="D54" s="21">
        <v>13</v>
      </c>
      <c r="E54" s="23" t="s">
        <v>222</v>
      </c>
      <c r="F54" s="19">
        <v>850</v>
      </c>
      <c r="G54" s="103">
        <f>100+9.1</f>
        <v>109.1</v>
      </c>
      <c r="H54" s="103">
        <v>100</v>
      </c>
      <c r="I54" s="103">
        <f>G54+H54</f>
        <v>209.1</v>
      </c>
    </row>
    <row r="55" spans="1:9" ht="60">
      <c r="A55" s="31" t="s">
        <v>73</v>
      </c>
      <c r="B55" s="9" t="s">
        <v>236</v>
      </c>
      <c r="C55" s="21">
        <v>1</v>
      </c>
      <c r="D55" s="21">
        <v>13</v>
      </c>
      <c r="E55" s="23" t="s">
        <v>142</v>
      </c>
      <c r="F55" s="7">
        <v>0</v>
      </c>
      <c r="G55" s="101">
        <f t="shared" ref="G55:I56" si="4">G56</f>
        <v>849.5</v>
      </c>
      <c r="H55" s="101">
        <f t="shared" si="4"/>
        <v>532.20000000000005</v>
      </c>
      <c r="I55" s="101">
        <f t="shared" si="4"/>
        <v>1381.7</v>
      </c>
    </row>
    <row r="56" spans="1:9" ht="45">
      <c r="A56" s="15" t="s">
        <v>117</v>
      </c>
      <c r="B56" s="9" t="s">
        <v>236</v>
      </c>
      <c r="C56" s="21">
        <v>1</v>
      </c>
      <c r="D56" s="21">
        <v>13</v>
      </c>
      <c r="E56" s="23" t="s">
        <v>142</v>
      </c>
      <c r="F56" s="25">
        <v>200</v>
      </c>
      <c r="G56" s="101">
        <f t="shared" si="4"/>
        <v>849.5</v>
      </c>
      <c r="H56" s="101">
        <f t="shared" si="4"/>
        <v>532.20000000000005</v>
      </c>
      <c r="I56" s="101">
        <f t="shared" si="4"/>
        <v>1381.7</v>
      </c>
    </row>
    <row r="57" spans="1:9" ht="30">
      <c r="A57" s="14" t="s">
        <v>20</v>
      </c>
      <c r="B57" s="9" t="s">
        <v>236</v>
      </c>
      <c r="C57" s="21">
        <v>1</v>
      </c>
      <c r="D57" s="21">
        <v>13</v>
      </c>
      <c r="E57" s="23" t="s">
        <v>142</v>
      </c>
      <c r="F57" s="7">
        <v>240</v>
      </c>
      <c r="G57" s="103">
        <f>630.1+219.4</f>
        <v>849.5</v>
      </c>
      <c r="H57" s="103">
        <v>532.20000000000005</v>
      </c>
      <c r="I57" s="103">
        <f>G57+H57</f>
        <v>1381.7</v>
      </c>
    </row>
    <row r="58" spans="1:9" ht="30">
      <c r="A58" s="35" t="s">
        <v>76</v>
      </c>
      <c r="B58" s="12" t="s">
        <v>236</v>
      </c>
      <c r="C58" s="21">
        <v>3</v>
      </c>
      <c r="D58" s="6" t="s">
        <v>55</v>
      </c>
      <c r="E58" s="7" t="s">
        <v>120</v>
      </c>
      <c r="F58" s="7">
        <v>0</v>
      </c>
      <c r="G58" s="101">
        <f>G59</f>
        <v>1300</v>
      </c>
      <c r="H58" s="101">
        <f>H59</f>
        <v>484.8</v>
      </c>
      <c r="I58" s="101">
        <f>I59</f>
        <v>1784.8000000000002</v>
      </c>
    </row>
    <row r="59" spans="1:9" ht="72">
      <c r="A59" s="28" t="s">
        <v>6</v>
      </c>
      <c r="B59" s="9" t="s">
        <v>236</v>
      </c>
      <c r="C59" s="36" t="s">
        <v>74</v>
      </c>
      <c r="D59" s="36" t="s">
        <v>75</v>
      </c>
      <c r="E59" s="13" t="s">
        <v>80</v>
      </c>
      <c r="F59" s="13">
        <v>0</v>
      </c>
      <c r="G59" s="108">
        <f>G60+G64</f>
        <v>1300</v>
      </c>
      <c r="H59" s="108">
        <f>H60+H64</f>
        <v>484.8</v>
      </c>
      <c r="I59" s="108">
        <f>I60+I64</f>
        <v>1784.8000000000002</v>
      </c>
    </row>
    <row r="60" spans="1:9" ht="60">
      <c r="A60" s="14" t="s">
        <v>161</v>
      </c>
      <c r="B60" s="9" t="s">
        <v>236</v>
      </c>
      <c r="C60" s="37" t="s">
        <v>74</v>
      </c>
      <c r="D60" s="37" t="s">
        <v>75</v>
      </c>
      <c r="E60" s="7" t="s">
        <v>122</v>
      </c>
      <c r="F60" s="7">
        <v>0</v>
      </c>
      <c r="G60" s="101">
        <f t="shared" ref="G60:I62" si="5">G61</f>
        <v>600</v>
      </c>
      <c r="H60" s="101">
        <f t="shared" si="5"/>
        <v>393.6</v>
      </c>
      <c r="I60" s="101">
        <f t="shared" si="5"/>
        <v>993.6</v>
      </c>
    </row>
    <row r="61" spans="1:9" ht="75">
      <c r="A61" s="38" t="s">
        <v>28</v>
      </c>
      <c r="B61" s="9" t="s">
        <v>236</v>
      </c>
      <c r="C61" s="39" t="s">
        <v>74</v>
      </c>
      <c r="D61" s="39" t="s">
        <v>75</v>
      </c>
      <c r="E61" s="7" t="s">
        <v>165</v>
      </c>
      <c r="F61" s="7">
        <v>0</v>
      </c>
      <c r="G61" s="99">
        <f t="shared" si="5"/>
        <v>600</v>
      </c>
      <c r="H61" s="99">
        <f t="shared" si="5"/>
        <v>393.6</v>
      </c>
      <c r="I61" s="99">
        <f t="shared" si="5"/>
        <v>993.6</v>
      </c>
    </row>
    <row r="62" spans="1:9" ht="30">
      <c r="A62" s="14" t="s">
        <v>19</v>
      </c>
      <c r="B62" s="9" t="s">
        <v>236</v>
      </c>
      <c r="C62" s="39" t="s">
        <v>74</v>
      </c>
      <c r="D62" s="39" t="s">
        <v>75</v>
      </c>
      <c r="E62" s="7" t="s">
        <v>165</v>
      </c>
      <c r="F62" s="33">
        <v>200</v>
      </c>
      <c r="G62" s="101">
        <f t="shared" si="5"/>
        <v>600</v>
      </c>
      <c r="H62" s="101">
        <f t="shared" si="5"/>
        <v>393.6</v>
      </c>
      <c r="I62" s="101">
        <f t="shared" si="5"/>
        <v>993.6</v>
      </c>
    </row>
    <row r="63" spans="1:9" ht="30">
      <c r="A63" s="14" t="s">
        <v>20</v>
      </c>
      <c r="B63" s="9" t="s">
        <v>236</v>
      </c>
      <c r="C63" s="39" t="s">
        <v>74</v>
      </c>
      <c r="D63" s="39" t="s">
        <v>75</v>
      </c>
      <c r="E63" s="7" t="s">
        <v>165</v>
      </c>
      <c r="F63" s="33">
        <v>240</v>
      </c>
      <c r="G63" s="103">
        <v>600</v>
      </c>
      <c r="H63" s="103">
        <v>393.6</v>
      </c>
      <c r="I63" s="103">
        <f>G63+H63</f>
        <v>993.6</v>
      </c>
    </row>
    <row r="64" spans="1:9" ht="30">
      <c r="A64" s="14" t="s">
        <v>162</v>
      </c>
      <c r="B64" s="9" t="s">
        <v>236</v>
      </c>
      <c r="C64" s="39" t="s">
        <v>74</v>
      </c>
      <c r="D64" s="39" t="s">
        <v>75</v>
      </c>
      <c r="E64" s="7" t="s">
        <v>123</v>
      </c>
      <c r="F64" s="7">
        <v>0</v>
      </c>
      <c r="G64" s="101">
        <f t="shared" ref="G64:I66" si="6">G65</f>
        <v>700</v>
      </c>
      <c r="H64" s="101">
        <f t="shared" si="6"/>
        <v>91.2</v>
      </c>
      <c r="I64" s="101">
        <f t="shared" si="6"/>
        <v>791.2</v>
      </c>
    </row>
    <row r="65" spans="1:9" ht="30">
      <c r="A65" s="38" t="s">
        <v>163</v>
      </c>
      <c r="B65" s="9" t="s">
        <v>236</v>
      </c>
      <c r="C65" s="39" t="s">
        <v>74</v>
      </c>
      <c r="D65" s="39" t="s">
        <v>75</v>
      </c>
      <c r="E65" s="7" t="s">
        <v>164</v>
      </c>
      <c r="F65" s="7">
        <v>0</v>
      </c>
      <c r="G65" s="101">
        <f t="shared" si="6"/>
        <v>700</v>
      </c>
      <c r="H65" s="101">
        <f t="shared" si="6"/>
        <v>91.2</v>
      </c>
      <c r="I65" s="101">
        <f t="shared" si="6"/>
        <v>791.2</v>
      </c>
    </row>
    <row r="66" spans="1:9" ht="30">
      <c r="A66" s="14" t="s">
        <v>19</v>
      </c>
      <c r="B66" s="9" t="s">
        <v>236</v>
      </c>
      <c r="C66" s="39" t="s">
        <v>74</v>
      </c>
      <c r="D66" s="39" t="s">
        <v>75</v>
      </c>
      <c r="E66" s="7" t="s">
        <v>164</v>
      </c>
      <c r="F66" s="33">
        <v>200</v>
      </c>
      <c r="G66" s="101">
        <f t="shared" si="6"/>
        <v>700</v>
      </c>
      <c r="H66" s="101">
        <f t="shared" si="6"/>
        <v>91.2</v>
      </c>
      <c r="I66" s="101">
        <f t="shared" si="6"/>
        <v>791.2</v>
      </c>
    </row>
    <row r="67" spans="1:9" ht="30">
      <c r="A67" s="14" t="s">
        <v>20</v>
      </c>
      <c r="B67" s="12" t="s">
        <v>236</v>
      </c>
      <c r="C67" s="39" t="s">
        <v>74</v>
      </c>
      <c r="D67" s="39" t="s">
        <v>75</v>
      </c>
      <c r="E67" s="7" t="s">
        <v>164</v>
      </c>
      <c r="F67" s="33">
        <v>240</v>
      </c>
      <c r="G67" s="103">
        <v>700</v>
      </c>
      <c r="H67" s="103">
        <v>91.2</v>
      </c>
      <c r="I67" s="103">
        <f>G67+H67</f>
        <v>791.2</v>
      </c>
    </row>
    <row r="68" spans="1:9">
      <c r="A68" s="40" t="s">
        <v>77</v>
      </c>
      <c r="B68" s="9" t="s">
        <v>236</v>
      </c>
      <c r="C68" s="41" t="s">
        <v>61</v>
      </c>
      <c r="D68" s="41" t="s">
        <v>55</v>
      </c>
      <c r="E68" s="42" t="s">
        <v>120</v>
      </c>
      <c r="F68" s="13">
        <v>0</v>
      </c>
      <c r="G68" s="100">
        <f>G69+G88+G94+G101+G107</f>
        <v>29566.6</v>
      </c>
      <c r="H68" s="100">
        <f>H69+H88+H94+H101+H107</f>
        <v>-3575.9</v>
      </c>
      <c r="I68" s="100">
        <f>I69+I88+I94+I101+I107</f>
        <v>25990.7</v>
      </c>
    </row>
    <row r="69" spans="1:9">
      <c r="A69" s="14" t="s">
        <v>78</v>
      </c>
      <c r="B69" s="9" t="s">
        <v>236</v>
      </c>
      <c r="C69" s="39" t="s">
        <v>61</v>
      </c>
      <c r="D69" s="39" t="s">
        <v>53</v>
      </c>
      <c r="E69" s="27" t="s">
        <v>120</v>
      </c>
      <c r="F69" s="7">
        <v>0</v>
      </c>
      <c r="G69" s="101">
        <f>G78+G70+G75</f>
        <v>4000</v>
      </c>
      <c r="H69" s="101">
        <f>H78+H70+H75</f>
        <v>924.1</v>
      </c>
      <c r="I69" s="101">
        <f>I78+I70+I75</f>
        <v>4924.1000000000004</v>
      </c>
    </row>
    <row r="70" spans="1:9" ht="30">
      <c r="A70" s="14" t="s">
        <v>202</v>
      </c>
      <c r="B70" s="9" t="s">
        <v>236</v>
      </c>
      <c r="C70" s="39" t="s">
        <v>61</v>
      </c>
      <c r="D70" s="39" t="s">
        <v>53</v>
      </c>
      <c r="E70" s="27">
        <v>312105</v>
      </c>
      <c r="F70" s="7">
        <v>0</v>
      </c>
      <c r="G70" s="101">
        <f>G71+G73</f>
        <v>165</v>
      </c>
      <c r="H70" s="101">
        <f>H71+H73</f>
        <v>0</v>
      </c>
      <c r="I70" s="101">
        <f>I71+I73</f>
        <v>165</v>
      </c>
    </row>
    <row r="71" spans="1:9" ht="45">
      <c r="A71" s="14" t="s">
        <v>203</v>
      </c>
      <c r="B71" s="9" t="s">
        <v>236</v>
      </c>
      <c r="C71" s="39" t="s">
        <v>61</v>
      </c>
      <c r="D71" s="39" t="s">
        <v>53</v>
      </c>
      <c r="E71" s="27">
        <v>312105</v>
      </c>
      <c r="F71" s="7">
        <v>100</v>
      </c>
      <c r="G71" s="101">
        <f>G72</f>
        <v>106.9</v>
      </c>
      <c r="H71" s="101">
        <f>H72</f>
        <v>0.3</v>
      </c>
      <c r="I71" s="101">
        <f>I72</f>
        <v>107.2</v>
      </c>
    </row>
    <row r="72" spans="1:9" ht="30">
      <c r="A72" s="26" t="s">
        <v>22</v>
      </c>
      <c r="B72" s="9" t="s">
        <v>236</v>
      </c>
      <c r="C72" s="39" t="s">
        <v>61</v>
      </c>
      <c r="D72" s="39" t="s">
        <v>53</v>
      </c>
      <c r="E72" s="27">
        <v>312105</v>
      </c>
      <c r="F72" s="7">
        <v>110</v>
      </c>
      <c r="G72" s="101">
        <v>106.9</v>
      </c>
      <c r="H72" s="101">
        <v>0.3</v>
      </c>
      <c r="I72" s="103">
        <f>G72+H72</f>
        <v>107.2</v>
      </c>
    </row>
    <row r="73" spans="1:9" ht="30">
      <c r="A73" s="14" t="s">
        <v>19</v>
      </c>
      <c r="B73" s="9" t="s">
        <v>236</v>
      </c>
      <c r="C73" s="39" t="s">
        <v>61</v>
      </c>
      <c r="D73" s="39" t="s">
        <v>53</v>
      </c>
      <c r="E73" s="27">
        <v>312105</v>
      </c>
      <c r="F73" s="7">
        <v>200</v>
      </c>
      <c r="G73" s="101">
        <f>G74</f>
        <v>58.1</v>
      </c>
      <c r="H73" s="101">
        <f>H74</f>
        <v>-0.3</v>
      </c>
      <c r="I73" s="101">
        <f>I74</f>
        <v>57.800000000000004</v>
      </c>
    </row>
    <row r="74" spans="1:9" ht="30">
      <c r="A74" s="14" t="s">
        <v>20</v>
      </c>
      <c r="B74" s="9" t="s">
        <v>236</v>
      </c>
      <c r="C74" s="39" t="s">
        <v>61</v>
      </c>
      <c r="D74" s="39" t="s">
        <v>53</v>
      </c>
      <c r="E74" s="27">
        <v>312105</v>
      </c>
      <c r="F74" s="33">
        <v>240</v>
      </c>
      <c r="G74" s="101">
        <v>58.1</v>
      </c>
      <c r="H74" s="101">
        <v>-0.3</v>
      </c>
      <c r="I74" s="103">
        <f>G74+H74</f>
        <v>57.800000000000004</v>
      </c>
    </row>
    <row r="75" spans="1:9" ht="45">
      <c r="A75" s="14" t="s">
        <v>204</v>
      </c>
      <c r="B75" s="9" t="s">
        <v>236</v>
      </c>
      <c r="C75" s="39" t="s">
        <v>61</v>
      </c>
      <c r="D75" s="39" t="s">
        <v>53</v>
      </c>
      <c r="E75" s="39" t="s">
        <v>227</v>
      </c>
      <c r="F75" s="7">
        <v>0</v>
      </c>
      <c r="G75" s="101">
        <f t="shared" ref="G75:I76" si="7">G76</f>
        <v>60</v>
      </c>
      <c r="H75" s="101">
        <f t="shared" si="7"/>
        <v>0</v>
      </c>
      <c r="I75" s="101">
        <f t="shared" si="7"/>
        <v>60</v>
      </c>
    </row>
    <row r="76" spans="1:9" ht="30">
      <c r="A76" s="14" t="s">
        <v>19</v>
      </c>
      <c r="B76" s="9" t="s">
        <v>236</v>
      </c>
      <c r="C76" s="39" t="s">
        <v>61</v>
      </c>
      <c r="D76" s="39" t="s">
        <v>53</v>
      </c>
      <c r="E76" s="39" t="s">
        <v>227</v>
      </c>
      <c r="F76" s="7">
        <v>200</v>
      </c>
      <c r="G76" s="101">
        <f t="shared" si="7"/>
        <v>60</v>
      </c>
      <c r="H76" s="101">
        <f t="shared" si="7"/>
        <v>0</v>
      </c>
      <c r="I76" s="101">
        <f t="shared" si="7"/>
        <v>60</v>
      </c>
    </row>
    <row r="77" spans="1:9" ht="30">
      <c r="A77" s="14" t="s">
        <v>20</v>
      </c>
      <c r="B77" s="12" t="s">
        <v>236</v>
      </c>
      <c r="C77" s="39" t="s">
        <v>61</v>
      </c>
      <c r="D77" s="39" t="s">
        <v>53</v>
      </c>
      <c r="E77" s="39" t="s">
        <v>227</v>
      </c>
      <c r="F77" s="33">
        <v>240</v>
      </c>
      <c r="G77" s="101">
        <v>60</v>
      </c>
      <c r="H77" s="101"/>
      <c r="I77" s="103">
        <f>G77+H77</f>
        <v>60</v>
      </c>
    </row>
    <row r="78" spans="1:9" ht="42.75">
      <c r="A78" s="43" t="s">
        <v>7</v>
      </c>
      <c r="B78" s="9" t="s">
        <v>236</v>
      </c>
      <c r="C78" s="41" t="s">
        <v>61</v>
      </c>
      <c r="D78" s="41" t="s">
        <v>53</v>
      </c>
      <c r="E78" s="44" t="s">
        <v>132</v>
      </c>
      <c r="F78" s="13">
        <v>0</v>
      </c>
      <c r="G78" s="100">
        <f>G79</f>
        <v>3775</v>
      </c>
      <c r="H78" s="100">
        <f>H79</f>
        <v>924.1</v>
      </c>
      <c r="I78" s="100">
        <f>I79</f>
        <v>4699.1000000000004</v>
      </c>
    </row>
    <row r="79" spans="1:9" ht="30">
      <c r="A79" s="45" t="s">
        <v>179</v>
      </c>
      <c r="B79" s="9" t="s">
        <v>236</v>
      </c>
      <c r="C79" s="39" t="s">
        <v>61</v>
      </c>
      <c r="D79" s="39" t="s">
        <v>53</v>
      </c>
      <c r="E79" s="46" t="s">
        <v>124</v>
      </c>
      <c r="F79" s="7">
        <v>0</v>
      </c>
      <c r="G79" s="101">
        <f>G85+G80</f>
        <v>3775</v>
      </c>
      <c r="H79" s="101">
        <f>H85+H80</f>
        <v>924.1</v>
      </c>
      <c r="I79" s="101">
        <f>I85+I80</f>
        <v>4699.1000000000004</v>
      </c>
    </row>
    <row r="80" spans="1:9" ht="75">
      <c r="A80" s="45" t="s">
        <v>188</v>
      </c>
      <c r="B80" s="9" t="s">
        <v>236</v>
      </c>
      <c r="C80" s="39" t="s">
        <v>61</v>
      </c>
      <c r="D80" s="39" t="s">
        <v>53</v>
      </c>
      <c r="E80" s="46" t="s">
        <v>190</v>
      </c>
      <c r="F80" s="7">
        <v>0</v>
      </c>
      <c r="G80" s="101">
        <f>G81+G83</f>
        <v>3057</v>
      </c>
      <c r="H80" s="101">
        <f t="shared" ref="H80:I80" si="8">H81+H83</f>
        <v>924.1</v>
      </c>
      <c r="I80" s="101">
        <f t="shared" si="8"/>
        <v>3981.1</v>
      </c>
    </row>
    <row r="81" spans="1:9">
      <c r="A81" s="45" t="s">
        <v>189</v>
      </c>
      <c r="B81" s="9" t="s">
        <v>236</v>
      </c>
      <c r="C81" s="39" t="s">
        <v>61</v>
      </c>
      <c r="D81" s="39" t="s">
        <v>53</v>
      </c>
      <c r="E81" s="46" t="s">
        <v>190</v>
      </c>
      <c r="F81" s="47">
        <v>100</v>
      </c>
      <c r="G81" s="101">
        <f t="shared" ref="G81:I81" si="9">G82</f>
        <v>3057</v>
      </c>
      <c r="H81" s="101">
        <f t="shared" si="9"/>
        <v>646.6</v>
      </c>
      <c r="I81" s="101">
        <f t="shared" si="9"/>
        <v>3703.6</v>
      </c>
    </row>
    <row r="82" spans="1:9" ht="30">
      <c r="A82" s="26" t="s">
        <v>22</v>
      </c>
      <c r="B82" s="9" t="s">
        <v>236</v>
      </c>
      <c r="C82" s="39" t="s">
        <v>61</v>
      </c>
      <c r="D82" s="39" t="s">
        <v>53</v>
      </c>
      <c r="E82" s="46" t="s">
        <v>190</v>
      </c>
      <c r="F82" s="47">
        <v>110</v>
      </c>
      <c r="G82" s="103">
        <f>1461.5+1595.5</f>
        <v>3057</v>
      </c>
      <c r="H82" s="103">
        <v>646.6</v>
      </c>
      <c r="I82" s="103">
        <f>G82+H82</f>
        <v>3703.6</v>
      </c>
    </row>
    <row r="83" spans="1:9">
      <c r="A83" s="26" t="s">
        <v>231</v>
      </c>
      <c r="B83" s="9" t="s">
        <v>236</v>
      </c>
      <c r="C83" s="39" t="s">
        <v>61</v>
      </c>
      <c r="D83" s="39" t="s">
        <v>53</v>
      </c>
      <c r="E83" s="46" t="s">
        <v>232</v>
      </c>
      <c r="F83" s="47">
        <v>100</v>
      </c>
      <c r="G83" s="103">
        <f>G84</f>
        <v>0</v>
      </c>
      <c r="H83" s="103">
        <f t="shared" ref="H83:I83" si="10">H84</f>
        <v>277.5</v>
      </c>
      <c r="I83" s="103">
        <f t="shared" si="10"/>
        <v>277.5</v>
      </c>
    </row>
    <row r="84" spans="1:9" ht="30">
      <c r="A84" s="26" t="s">
        <v>22</v>
      </c>
      <c r="B84" s="9" t="s">
        <v>236</v>
      </c>
      <c r="C84" s="39" t="s">
        <v>61</v>
      </c>
      <c r="D84" s="39" t="s">
        <v>53</v>
      </c>
      <c r="E84" s="46" t="s">
        <v>232</v>
      </c>
      <c r="F84" s="47">
        <v>110</v>
      </c>
      <c r="G84" s="103"/>
      <c r="H84" s="103">
        <v>277.5</v>
      </c>
      <c r="I84" s="103">
        <f>G84+H84</f>
        <v>277.5</v>
      </c>
    </row>
    <row r="85" spans="1:9" ht="30">
      <c r="A85" s="45" t="s">
        <v>178</v>
      </c>
      <c r="B85" s="9" t="s">
        <v>236</v>
      </c>
      <c r="C85" s="39" t="s">
        <v>61</v>
      </c>
      <c r="D85" s="39" t="s">
        <v>53</v>
      </c>
      <c r="E85" s="18" t="s">
        <v>135</v>
      </c>
      <c r="F85" s="7">
        <v>0</v>
      </c>
      <c r="G85" s="101">
        <f t="shared" ref="G85:I86" si="11">G86</f>
        <v>718</v>
      </c>
      <c r="H85" s="101">
        <f t="shared" si="11"/>
        <v>0</v>
      </c>
      <c r="I85" s="101">
        <f t="shared" si="11"/>
        <v>718</v>
      </c>
    </row>
    <row r="86" spans="1:9" ht="90">
      <c r="A86" s="24" t="s">
        <v>21</v>
      </c>
      <c r="B86" s="12" t="s">
        <v>236</v>
      </c>
      <c r="C86" s="39" t="s">
        <v>61</v>
      </c>
      <c r="D86" s="39" t="s">
        <v>53</v>
      </c>
      <c r="E86" s="18" t="s">
        <v>135</v>
      </c>
      <c r="F86" s="47">
        <v>100</v>
      </c>
      <c r="G86" s="106">
        <f t="shared" si="11"/>
        <v>718</v>
      </c>
      <c r="H86" s="106">
        <f t="shared" si="11"/>
        <v>0</v>
      </c>
      <c r="I86" s="106">
        <f t="shared" si="11"/>
        <v>718</v>
      </c>
    </row>
    <row r="87" spans="1:9" ht="30">
      <c r="A87" s="26" t="s">
        <v>22</v>
      </c>
      <c r="B87" s="9" t="s">
        <v>236</v>
      </c>
      <c r="C87" s="39" t="s">
        <v>61</v>
      </c>
      <c r="D87" s="39" t="s">
        <v>53</v>
      </c>
      <c r="E87" s="18" t="s">
        <v>135</v>
      </c>
      <c r="F87" s="33">
        <v>110</v>
      </c>
      <c r="G87" s="103">
        <f>100+618</f>
        <v>718</v>
      </c>
      <c r="H87" s="103"/>
      <c r="I87" s="103">
        <f>G87+H87</f>
        <v>718</v>
      </c>
    </row>
    <row r="88" spans="1:9">
      <c r="A88" s="15" t="s">
        <v>81</v>
      </c>
      <c r="B88" s="9" t="s">
        <v>236</v>
      </c>
      <c r="C88" s="48" t="s">
        <v>61</v>
      </c>
      <c r="D88" s="48" t="s">
        <v>82</v>
      </c>
      <c r="E88" s="27" t="s">
        <v>120</v>
      </c>
      <c r="F88" s="7">
        <v>0</v>
      </c>
      <c r="G88" s="102">
        <f t="shared" ref="G88:I92" si="12">G89</f>
        <v>4620.8</v>
      </c>
      <c r="H88" s="102">
        <f t="shared" si="12"/>
        <v>0</v>
      </c>
      <c r="I88" s="102">
        <f t="shared" si="12"/>
        <v>4620.8</v>
      </c>
    </row>
    <row r="89" spans="1:9" ht="42.75">
      <c r="A89" s="49" t="s">
        <v>8</v>
      </c>
      <c r="B89" s="9" t="s">
        <v>236</v>
      </c>
      <c r="C89" s="50" t="s">
        <v>61</v>
      </c>
      <c r="D89" s="50" t="s">
        <v>82</v>
      </c>
      <c r="E89" s="13" t="s">
        <v>83</v>
      </c>
      <c r="F89" s="13">
        <v>0</v>
      </c>
      <c r="G89" s="100">
        <f t="shared" si="12"/>
        <v>4620.8</v>
      </c>
      <c r="H89" s="100">
        <f t="shared" si="12"/>
        <v>0</v>
      </c>
      <c r="I89" s="100">
        <f t="shared" si="12"/>
        <v>4620.8</v>
      </c>
    </row>
    <row r="90" spans="1:9">
      <c r="A90" s="51" t="s">
        <v>144</v>
      </c>
      <c r="B90" s="9" t="s">
        <v>236</v>
      </c>
      <c r="C90" s="48" t="s">
        <v>61</v>
      </c>
      <c r="D90" s="48" t="s">
        <v>82</v>
      </c>
      <c r="E90" s="7" t="s">
        <v>84</v>
      </c>
      <c r="F90" s="7">
        <v>0</v>
      </c>
      <c r="G90" s="101">
        <f t="shared" si="12"/>
        <v>4620.8</v>
      </c>
      <c r="H90" s="101">
        <f t="shared" si="12"/>
        <v>0</v>
      </c>
      <c r="I90" s="101">
        <f t="shared" si="12"/>
        <v>4620.8</v>
      </c>
    </row>
    <row r="91" spans="1:9" ht="60">
      <c r="A91" s="38" t="s">
        <v>30</v>
      </c>
      <c r="B91" s="9" t="s">
        <v>236</v>
      </c>
      <c r="C91" s="48" t="s">
        <v>61</v>
      </c>
      <c r="D91" s="48" t="s">
        <v>82</v>
      </c>
      <c r="E91" s="27" t="s">
        <v>85</v>
      </c>
      <c r="F91" s="7">
        <v>0</v>
      </c>
      <c r="G91" s="101">
        <f t="shared" si="12"/>
        <v>4620.8</v>
      </c>
      <c r="H91" s="101">
        <f t="shared" si="12"/>
        <v>0</v>
      </c>
      <c r="I91" s="101">
        <f t="shared" si="12"/>
        <v>4620.8</v>
      </c>
    </row>
    <row r="92" spans="1:9">
      <c r="A92" s="51" t="s">
        <v>24</v>
      </c>
      <c r="B92" s="12" t="s">
        <v>236</v>
      </c>
      <c r="C92" s="48" t="s">
        <v>61</v>
      </c>
      <c r="D92" s="48" t="s">
        <v>82</v>
      </c>
      <c r="E92" s="27" t="s">
        <v>85</v>
      </c>
      <c r="F92" s="33">
        <v>800</v>
      </c>
      <c r="G92" s="101">
        <f t="shared" si="12"/>
        <v>4620.8</v>
      </c>
      <c r="H92" s="101">
        <f t="shared" si="12"/>
        <v>0</v>
      </c>
      <c r="I92" s="101">
        <f t="shared" si="12"/>
        <v>4620.8</v>
      </c>
    </row>
    <row r="93" spans="1:9" ht="60">
      <c r="A93" s="26" t="s">
        <v>31</v>
      </c>
      <c r="B93" s="9" t="s">
        <v>236</v>
      </c>
      <c r="C93" s="48" t="s">
        <v>61</v>
      </c>
      <c r="D93" s="48" t="s">
        <v>82</v>
      </c>
      <c r="E93" s="27" t="s">
        <v>85</v>
      </c>
      <c r="F93" s="7">
        <v>810</v>
      </c>
      <c r="G93" s="103">
        <f>3500+1120.8</f>
        <v>4620.8</v>
      </c>
      <c r="H93" s="103"/>
      <c r="I93" s="103">
        <f>G93+H93</f>
        <v>4620.8</v>
      </c>
    </row>
    <row r="94" spans="1:9">
      <c r="A94" s="26" t="s">
        <v>86</v>
      </c>
      <c r="B94" s="9" t="s">
        <v>236</v>
      </c>
      <c r="C94" s="48" t="s">
        <v>61</v>
      </c>
      <c r="D94" s="48" t="s">
        <v>75</v>
      </c>
      <c r="E94" s="52" t="s">
        <v>120</v>
      </c>
      <c r="F94" s="7">
        <v>0</v>
      </c>
      <c r="G94" s="106">
        <f>G96</f>
        <v>16600</v>
      </c>
      <c r="H94" s="106">
        <f>H96</f>
        <v>-4500</v>
      </c>
      <c r="I94" s="106">
        <f>I96</f>
        <v>12100</v>
      </c>
    </row>
    <row r="95" spans="1:9" ht="42.75">
      <c r="A95" s="49" t="s">
        <v>8</v>
      </c>
      <c r="B95" s="9" t="s">
        <v>236</v>
      </c>
      <c r="C95" s="50" t="s">
        <v>61</v>
      </c>
      <c r="D95" s="50" t="s">
        <v>75</v>
      </c>
      <c r="E95" s="13" t="s">
        <v>83</v>
      </c>
      <c r="F95" s="13">
        <v>0</v>
      </c>
      <c r="G95" s="107">
        <f t="shared" ref="G95:I98" si="13">G96</f>
        <v>16600</v>
      </c>
      <c r="H95" s="107">
        <f t="shared" si="13"/>
        <v>-4500</v>
      </c>
      <c r="I95" s="107">
        <f t="shared" si="13"/>
        <v>12100</v>
      </c>
    </row>
    <row r="96" spans="1:9">
      <c r="A96" s="14" t="s">
        <v>143</v>
      </c>
      <c r="B96" s="9" t="s">
        <v>236</v>
      </c>
      <c r="C96" s="48" t="s">
        <v>61</v>
      </c>
      <c r="D96" s="48" t="s">
        <v>75</v>
      </c>
      <c r="E96" s="7" t="s">
        <v>87</v>
      </c>
      <c r="F96" s="7">
        <v>0</v>
      </c>
      <c r="G96" s="101">
        <f t="shared" si="13"/>
        <v>16600</v>
      </c>
      <c r="H96" s="101">
        <f t="shared" si="13"/>
        <v>-4500</v>
      </c>
      <c r="I96" s="101">
        <f t="shared" si="13"/>
        <v>12100</v>
      </c>
    </row>
    <row r="97" spans="1:9" ht="60">
      <c r="A97" s="14" t="s">
        <v>32</v>
      </c>
      <c r="B97" s="9" t="s">
        <v>236</v>
      </c>
      <c r="C97" s="48" t="s">
        <v>61</v>
      </c>
      <c r="D97" s="48" t="s">
        <v>75</v>
      </c>
      <c r="E97" s="7" t="s">
        <v>88</v>
      </c>
      <c r="F97" s="7">
        <v>0</v>
      </c>
      <c r="G97" s="101">
        <f t="shared" si="13"/>
        <v>16600</v>
      </c>
      <c r="H97" s="101">
        <f t="shared" si="13"/>
        <v>-4500</v>
      </c>
      <c r="I97" s="101">
        <f t="shared" si="13"/>
        <v>12100</v>
      </c>
    </row>
    <row r="98" spans="1:9" ht="30">
      <c r="A98" s="14" t="s">
        <v>19</v>
      </c>
      <c r="B98" s="12" t="s">
        <v>236</v>
      </c>
      <c r="C98" s="48" t="s">
        <v>61</v>
      </c>
      <c r="D98" s="48" t="s">
        <v>75</v>
      </c>
      <c r="E98" s="7" t="s">
        <v>88</v>
      </c>
      <c r="F98" s="33">
        <v>200</v>
      </c>
      <c r="G98" s="101">
        <f t="shared" si="13"/>
        <v>16600</v>
      </c>
      <c r="H98" s="101">
        <f t="shared" si="13"/>
        <v>-4500</v>
      </c>
      <c r="I98" s="101">
        <f t="shared" si="13"/>
        <v>12100</v>
      </c>
    </row>
    <row r="99" spans="1:9" ht="30">
      <c r="A99" s="14" t="s">
        <v>20</v>
      </c>
      <c r="B99" s="9" t="s">
        <v>236</v>
      </c>
      <c r="C99" s="48" t="s">
        <v>61</v>
      </c>
      <c r="D99" s="48" t="s">
        <v>75</v>
      </c>
      <c r="E99" s="7" t="s">
        <v>88</v>
      </c>
      <c r="F99" s="33">
        <v>240</v>
      </c>
      <c r="G99" s="103">
        <f>10600+6000</f>
        <v>16600</v>
      </c>
      <c r="H99" s="103">
        <v>-4500</v>
      </c>
      <c r="I99" s="103">
        <f>G99+H99</f>
        <v>12100</v>
      </c>
    </row>
    <row r="100" spans="1:9" ht="45">
      <c r="A100" s="14" t="s">
        <v>9</v>
      </c>
      <c r="B100" s="9" t="s">
        <v>236</v>
      </c>
      <c r="C100" s="53"/>
      <c r="D100" s="53"/>
      <c r="E100" s="52">
        <v>1700000</v>
      </c>
      <c r="F100" s="54"/>
      <c r="G100" s="103"/>
      <c r="H100" s="103"/>
      <c r="I100" s="103"/>
    </row>
    <row r="101" spans="1:9">
      <c r="A101" s="40" t="s">
        <v>89</v>
      </c>
      <c r="B101" s="9" t="s">
        <v>236</v>
      </c>
      <c r="C101" s="55" t="s">
        <v>61</v>
      </c>
      <c r="D101" s="55" t="s">
        <v>90</v>
      </c>
      <c r="E101" s="42" t="s">
        <v>120</v>
      </c>
      <c r="F101" s="13">
        <v>0</v>
      </c>
      <c r="G101" s="109">
        <f t="shared" ref="G101:I105" si="14">G102</f>
        <v>1270</v>
      </c>
      <c r="H101" s="109">
        <f t="shared" si="14"/>
        <v>0</v>
      </c>
      <c r="I101" s="109">
        <f t="shared" si="14"/>
        <v>1270</v>
      </c>
    </row>
    <row r="102" spans="1:9" ht="57">
      <c r="A102" s="56" t="s">
        <v>91</v>
      </c>
      <c r="B102" s="9" t="s">
        <v>236</v>
      </c>
      <c r="C102" s="57" t="s">
        <v>61</v>
      </c>
      <c r="D102" s="57" t="s">
        <v>90</v>
      </c>
      <c r="E102" s="13" t="s">
        <v>133</v>
      </c>
      <c r="F102" s="13">
        <v>0</v>
      </c>
      <c r="G102" s="109">
        <f t="shared" si="14"/>
        <v>1270</v>
      </c>
      <c r="H102" s="109">
        <f t="shared" si="14"/>
        <v>0</v>
      </c>
      <c r="I102" s="109">
        <f t="shared" si="14"/>
        <v>1270</v>
      </c>
    </row>
    <row r="103" spans="1:9" ht="45">
      <c r="A103" s="14" t="s">
        <v>180</v>
      </c>
      <c r="B103" s="9" t="s">
        <v>236</v>
      </c>
      <c r="C103" s="37" t="s">
        <v>61</v>
      </c>
      <c r="D103" s="37" t="s">
        <v>90</v>
      </c>
      <c r="E103" s="7" t="s">
        <v>92</v>
      </c>
      <c r="F103" s="7">
        <v>0</v>
      </c>
      <c r="G103" s="101">
        <f t="shared" si="14"/>
        <v>1270</v>
      </c>
      <c r="H103" s="101">
        <f t="shared" si="14"/>
        <v>0</v>
      </c>
      <c r="I103" s="101">
        <f t="shared" si="14"/>
        <v>1270</v>
      </c>
    </row>
    <row r="104" spans="1:9">
      <c r="A104" s="14" t="s">
        <v>29</v>
      </c>
      <c r="B104" s="9" t="s">
        <v>236</v>
      </c>
      <c r="C104" s="37" t="s">
        <v>61</v>
      </c>
      <c r="D104" s="37" t="s">
        <v>90</v>
      </c>
      <c r="E104" s="7" t="s">
        <v>93</v>
      </c>
      <c r="F104" s="7">
        <v>0</v>
      </c>
      <c r="G104" s="110">
        <f t="shared" si="14"/>
        <v>1270</v>
      </c>
      <c r="H104" s="110">
        <f t="shared" si="14"/>
        <v>0</v>
      </c>
      <c r="I104" s="110">
        <f t="shared" si="14"/>
        <v>1270</v>
      </c>
    </row>
    <row r="105" spans="1:9" ht="30">
      <c r="A105" s="14" t="s">
        <v>19</v>
      </c>
      <c r="B105" s="9" t="s">
        <v>236</v>
      </c>
      <c r="C105" s="37" t="s">
        <v>61</v>
      </c>
      <c r="D105" s="37" t="s">
        <v>90</v>
      </c>
      <c r="E105" s="7" t="s">
        <v>93</v>
      </c>
      <c r="F105" s="33">
        <v>200</v>
      </c>
      <c r="G105" s="110">
        <f t="shared" si="14"/>
        <v>1270</v>
      </c>
      <c r="H105" s="110">
        <f t="shared" si="14"/>
        <v>0</v>
      </c>
      <c r="I105" s="110">
        <f t="shared" si="14"/>
        <v>1270</v>
      </c>
    </row>
    <row r="106" spans="1:9" ht="30">
      <c r="A106" s="14" t="s">
        <v>20</v>
      </c>
      <c r="B106" s="9" t="s">
        <v>236</v>
      </c>
      <c r="C106" s="37" t="s">
        <v>61</v>
      </c>
      <c r="D106" s="37" t="s">
        <v>90</v>
      </c>
      <c r="E106" s="7" t="s">
        <v>93</v>
      </c>
      <c r="F106" s="33">
        <v>240</v>
      </c>
      <c r="G106" s="103">
        <v>1270</v>
      </c>
      <c r="H106" s="103"/>
      <c r="I106" s="103">
        <f>G106+H106</f>
        <v>1270</v>
      </c>
    </row>
    <row r="107" spans="1:9" ht="30">
      <c r="A107" s="14" t="s">
        <v>205</v>
      </c>
      <c r="B107" s="9" t="s">
        <v>236</v>
      </c>
      <c r="C107" s="37" t="s">
        <v>61</v>
      </c>
      <c r="D107" s="37" t="s">
        <v>206</v>
      </c>
      <c r="E107" s="25" t="s">
        <v>120</v>
      </c>
      <c r="F107" s="7">
        <v>0</v>
      </c>
      <c r="G107" s="103">
        <f>G108+G112</f>
        <v>3075.8</v>
      </c>
      <c r="H107" s="103">
        <f>H108+H112</f>
        <v>0</v>
      </c>
      <c r="I107" s="103">
        <f>I108+I112</f>
        <v>3075.8</v>
      </c>
    </row>
    <row r="108" spans="1:9" ht="30">
      <c r="A108" s="14" t="s">
        <v>207</v>
      </c>
      <c r="B108" s="12" t="s">
        <v>236</v>
      </c>
      <c r="C108" s="37" t="s">
        <v>61</v>
      </c>
      <c r="D108" s="37" t="s">
        <v>206</v>
      </c>
      <c r="E108" s="7">
        <v>2207060</v>
      </c>
      <c r="F108" s="7">
        <v>0</v>
      </c>
      <c r="G108" s="103">
        <f t="shared" ref="G108:I109" si="15">G109</f>
        <v>112.3</v>
      </c>
      <c r="H108" s="103">
        <f t="shared" si="15"/>
        <v>0</v>
      </c>
      <c r="I108" s="103">
        <f t="shared" si="15"/>
        <v>112.3</v>
      </c>
    </row>
    <row r="109" spans="1:9" ht="30">
      <c r="A109" s="14" t="s">
        <v>19</v>
      </c>
      <c r="B109" s="9" t="s">
        <v>236</v>
      </c>
      <c r="C109" s="37" t="s">
        <v>61</v>
      </c>
      <c r="D109" s="37" t="s">
        <v>206</v>
      </c>
      <c r="E109" s="7">
        <v>2207060</v>
      </c>
      <c r="F109" s="33">
        <v>200</v>
      </c>
      <c r="G109" s="103">
        <f t="shared" si="15"/>
        <v>112.3</v>
      </c>
      <c r="H109" s="103">
        <f t="shared" si="15"/>
        <v>0</v>
      </c>
      <c r="I109" s="103">
        <f t="shared" si="15"/>
        <v>112.3</v>
      </c>
    </row>
    <row r="110" spans="1:9" ht="30">
      <c r="A110" s="14" t="s">
        <v>20</v>
      </c>
      <c r="B110" s="9" t="s">
        <v>236</v>
      </c>
      <c r="C110" s="37" t="s">
        <v>61</v>
      </c>
      <c r="D110" s="37" t="s">
        <v>206</v>
      </c>
      <c r="E110" s="7">
        <v>2207060</v>
      </c>
      <c r="F110" s="33">
        <v>240</v>
      </c>
      <c r="G110" s="103">
        <v>112.3</v>
      </c>
      <c r="H110" s="103"/>
      <c r="I110" s="103">
        <f>G110+H110</f>
        <v>112.3</v>
      </c>
    </row>
    <row r="111" spans="1:9" ht="57.75">
      <c r="A111" s="28" t="s">
        <v>224</v>
      </c>
      <c r="B111" s="9" t="s">
        <v>236</v>
      </c>
      <c r="C111" s="36" t="s">
        <v>61</v>
      </c>
      <c r="D111" s="36" t="s">
        <v>206</v>
      </c>
      <c r="E111" s="13" t="s">
        <v>225</v>
      </c>
      <c r="F111" s="12" t="s">
        <v>226</v>
      </c>
      <c r="G111" s="108">
        <f t="shared" ref="G111:I113" si="16">G112</f>
        <v>2963.5</v>
      </c>
      <c r="H111" s="108">
        <f t="shared" si="16"/>
        <v>0</v>
      </c>
      <c r="I111" s="108">
        <f t="shared" si="16"/>
        <v>2963.5</v>
      </c>
    </row>
    <row r="112" spans="1:9" ht="60">
      <c r="A112" s="14" t="s">
        <v>208</v>
      </c>
      <c r="B112" s="9"/>
      <c r="C112" s="37" t="s">
        <v>61</v>
      </c>
      <c r="D112" s="37" t="s">
        <v>206</v>
      </c>
      <c r="E112" s="25">
        <v>2805641</v>
      </c>
      <c r="F112" s="7">
        <v>0</v>
      </c>
      <c r="G112" s="103">
        <f t="shared" si="16"/>
        <v>2963.5</v>
      </c>
      <c r="H112" s="103">
        <f t="shared" si="16"/>
        <v>0</v>
      </c>
      <c r="I112" s="103">
        <f t="shared" si="16"/>
        <v>2963.5</v>
      </c>
    </row>
    <row r="113" spans="1:9" ht="30">
      <c r="A113" s="14" t="s">
        <v>19</v>
      </c>
      <c r="B113" s="12" t="s">
        <v>236</v>
      </c>
      <c r="C113" s="37" t="s">
        <v>61</v>
      </c>
      <c r="D113" s="37" t="s">
        <v>206</v>
      </c>
      <c r="E113" s="25">
        <v>2805641</v>
      </c>
      <c r="F113" s="33">
        <v>200</v>
      </c>
      <c r="G113" s="103">
        <f t="shared" si="16"/>
        <v>2963.5</v>
      </c>
      <c r="H113" s="103">
        <f t="shared" si="16"/>
        <v>0</v>
      </c>
      <c r="I113" s="103">
        <f t="shared" si="16"/>
        <v>2963.5</v>
      </c>
    </row>
    <row r="114" spans="1:9" ht="30">
      <c r="A114" s="14" t="s">
        <v>20</v>
      </c>
      <c r="B114" s="9" t="s">
        <v>236</v>
      </c>
      <c r="C114" s="37" t="s">
        <v>61</v>
      </c>
      <c r="D114" s="37" t="s">
        <v>206</v>
      </c>
      <c r="E114" s="25">
        <v>2805641</v>
      </c>
      <c r="F114" s="33">
        <v>240</v>
      </c>
      <c r="G114" s="103">
        <v>2963.5</v>
      </c>
      <c r="H114" s="103"/>
      <c r="I114" s="103">
        <f>G114+H114</f>
        <v>2963.5</v>
      </c>
    </row>
    <row r="115" spans="1:9">
      <c r="A115" s="14"/>
      <c r="B115" s="12" t="s">
        <v>236</v>
      </c>
      <c r="C115" s="37"/>
      <c r="D115" s="37"/>
      <c r="E115" s="7"/>
      <c r="F115" s="33"/>
      <c r="G115" s="103"/>
      <c r="H115" s="103"/>
      <c r="I115" s="103"/>
    </row>
    <row r="116" spans="1:9">
      <c r="A116" s="40" t="s">
        <v>94</v>
      </c>
      <c r="B116" s="9" t="s">
        <v>236</v>
      </c>
      <c r="C116" s="55" t="s">
        <v>95</v>
      </c>
      <c r="D116" s="55" t="s">
        <v>55</v>
      </c>
      <c r="E116" s="13" t="s">
        <v>120</v>
      </c>
      <c r="F116" s="13">
        <v>0</v>
      </c>
      <c r="G116" s="111">
        <f>G117+G133+G155</f>
        <v>41094.899999999994</v>
      </c>
      <c r="H116" s="111">
        <f>H117+H133+H155</f>
        <v>1176.5999999999999</v>
      </c>
      <c r="I116" s="111">
        <f>I117+I133+I155</f>
        <v>42271.499999999993</v>
      </c>
    </row>
    <row r="117" spans="1:9">
      <c r="A117" s="15" t="s">
        <v>96</v>
      </c>
      <c r="B117" s="9" t="s">
        <v>236</v>
      </c>
      <c r="C117" s="58" t="s">
        <v>95</v>
      </c>
      <c r="D117" s="58" t="s">
        <v>53</v>
      </c>
      <c r="E117" s="25" t="s">
        <v>120</v>
      </c>
      <c r="F117" s="7">
        <v>0</v>
      </c>
      <c r="G117" s="112">
        <f>G118</f>
        <v>8571.5999999999985</v>
      </c>
      <c r="H117" s="112">
        <f>H118</f>
        <v>981.2</v>
      </c>
      <c r="I117" s="112">
        <f>I118</f>
        <v>9552.7999999999993</v>
      </c>
    </row>
    <row r="118" spans="1:9" ht="72">
      <c r="A118" s="28" t="s">
        <v>11</v>
      </c>
      <c r="B118" s="9" t="s">
        <v>236</v>
      </c>
      <c r="C118" s="36" t="s">
        <v>95</v>
      </c>
      <c r="D118" s="36" t="s">
        <v>53</v>
      </c>
      <c r="E118" s="13" t="s">
        <v>98</v>
      </c>
      <c r="F118" s="13">
        <v>0</v>
      </c>
      <c r="G118" s="113">
        <f>G119+G127+G130+G125</f>
        <v>8571.5999999999985</v>
      </c>
      <c r="H118" s="113">
        <f>H119+H127+H130+H125</f>
        <v>981.2</v>
      </c>
      <c r="I118" s="113">
        <f>I119+I127+I130+I125</f>
        <v>9552.7999999999993</v>
      </c>
    </row>
    <row r="119" spans="1:9" ht="45">
      <c r="A119" s="59" t="s">
        <v>97</v>
      </c>
      <c r="B119" s="9" t="s">
        <v>236</v>
      </c>
      <c r="C119" s="9" t="s">
        <v>95</v>
      </c>
      <c r="D119" s="9" t="s">
        <v>53</v>
      </c>
      <c r="E119" s="19" t="s">
        <v>99</v>
      </c>
      <c r="F119" s="7">
        <v>0</v>
      </c>
      <c r="G119" s="110">
        <f>G120</f>
        <v>8354.5999999999985</v>
      </c>
      <c r="H119" s="110">
        <f>H120</f>
        <v>0</v>
      </c>
      <c r="I119" s="110">
        <f t="shared" ref="I119" si="17">I120</f>
        <v>8354.5999999999985</v>
      </c>
    </row>
    <row r="120" spans="1:9" ht="75">
      <c r="A120" s="14" t="s">
        <v>181</v>
      </c>
      <c r="B120" s="9" t="s">
        <v>236</v>
      </c>
      <c r="C120" s="9" t="s">
        <v>95</v>
      </c>
      <c r="D120" s="9" t="s">
        <v>53</v>
      </c>
      <c r="E120" s="19" t="s">
        <v>100</v>
      </c>
      <c r="F120" s="7">
        <v>0</v>
      </c>
      <c r="G120" s="110">
        <f>G121+G123</f>
        <v>8354.5999999999985</v>
      </c>
      <c r="H120" s="110">
        <f>H121+H123</f>
        <v>0</v>
      </c>
      <c r="I120" s="110">
        <f>I121+I123</f>
        <v>8354.5999999999985</v>
      </c>
    </row>
    <row r="121" spans="1:9" ht="30">
      <c r="A121" s="14" t="s">
        <v>19</v>
      </c>
      <c r="B121" s="9" t="s">
        <v>236</v>
      </c>
      <c r="C121" s="9" t="s">
        <v>95</v>
      </c>
      <c r="D121" s="9" t="s">
        <v>53</v>
      </c>
      <c r="E121" s="19" t="s">
        <v>100</v>
      </c>
      <c r="F121" s="19">
        <v>200</v>
      </c>
      <c r="G121" s="110">
        <f>G122</f>
        <v>3357</v>
      </c>
      <c r="H121" s="110">
        <f>H122</f>
        <v>0</v>
      </c>
      <c r="I121" s="110">
        <f>I122</f>
        <v>3357</v>
      </c>
    </row>
    <row r="122" spans="1:9" ht="30">
      <c r="A122" s="14" t="s">
        <v>20</v>
      </c>
      <c r="B122" s="9" t="s">
        <v>236</v>
      </c>
      <c r="C122" s="9" t="s">
        <v>95</v>
      </c>
      <c r="D122" s="9" t="s">
        <v>53</v>
      </c>
      <c r="E122" s="19" t="s">
        <v>100</v>
      </c>
      <c r="F122" s="19">
        <v>240</v>
      </c>
      <c r="G122" s="103">
        <f>2400+957</f>
        <v>3357</v>
      </c>
      <c r="H122" s="103"/>
      <c r="I122" s="103">
        <f>G122+H122</f>
        <v>3357</v>
      </c>
    </row>
    <row r="123" spans="1:9">
      <c r="A123" s="17" t="s">
        <v>24</v>
      </c>
      <c r="B123" s="9" t="s">
        <v>236</v>
      </c>
      <c r="C123" s="9" t="s">
        <v>95</v>
      </c>
      <c r="D123" s="9" t="s">
        <v>53</v>
      </c>
      <c r="E123" s="19" t="s">
        <v>100</v>
      </c>
      <c r="F123" s="19">
        <v>800</v>
      </c>
      <c r="G123" s="110">
        <f>G124</f>
        <v>4997.5999999999995</v>
      </c>
      <c r="H123" s="110">
        <f>H124</f>
        <v>0</v>
      </c>
      <c r="I123" s="110">
        <f>I124</f>
        <v>4997.5999999999995</v>
      </c>
    </row>
    <row r="124" spans="1:9" ht="63">
      <c r="A124" s="120" t="s">
        <v>31</v>
      </c>
      <c r="B124" s="9" t="s">
        <v>236</v>
      </c>
      <c r="C124" s="9" t="s">
        <v>95</v>
      </c>
      <c r="D124" s="9" t="s">
        <v>53</v>
      </c>
      <c r="E124" s="19" t="s">
        <v>100</v>
      </c>
      <c r="F124" s="19">
        <v>810</v>
      </c>
      <c r="G124" s="103">
        <f>5282.9-285.3</f>
        <v>4997.5999999999995</v>
      </c>
      <c r="H124" s="103"/>
      <c r="I124" s="103">
        <f>G124+H124</f>
        <v>4997.5999999999995</v>
      </c>
    </row>
    <row r="125" spans="1:9" ht="123" customHeight="1">
      <c r="A125" s="121" t="s">
        <v>233</v>
      </c>
      <c r="B125" s="9" t="s">
        <v>236</v>
      </c>
      <c r="C125" s="9" t="s">
        <v>95</v>
      </c>
      <c r="D125" s="9" t="s">
        <v>53</v>
      </c>
      <c r="E125" s="19" t="s">
        <v>234</v>
      </c>
      <c r="F125" s="19">
        <v>800</v>
      </c>
      <c r="G125" s="103">
        <f>G126</f>
        <v>0</v>
      </c>
      <c r="H125" s="103">
        <f t="shared" ref="H125:I125" si="18">H126</f>
        <v>1140.2</v>
      </c>
      <c r="I125" s="103">
        <f t="shared" si="18"/>
        <v>1140.2</v>
      </c>
    </row>
    <row r="126" spans="1:9" ht="45">
      <c r="A126" s="122" t="s">
        <v>209</v>
      </c>
      <c r="B126" s="9" t="s">
        <v>236</v>
      </c>
      <c r="C126" s="9" t="s">
        <v>95</v>
      </c>
      <c r="D126" s="9" t="s">
        <v>53</v>
      </c>
      <c r="E126" s="19" t="s">
        <v>234</v>
      </c>
      <c r="F126" s="19">
        <v>810</v>
      </c>
      <c r="G126" s="103"/>
      <c r="H126" s="103">
        <v>1140.2</v>
      </c>
      <c r="I126" s="103">
        <f>G126+H126</f>
        <v>1140.2</v>
      </c>
    </row>
    <row r="127" spans="1:9" ht="43.5" customHeight="1">
      <c r="A127" s="88" t="s">
        <v>208</v>
      </c>
      <c r="B127" s="9" t="s">
        <v>236</v>
      </c>
      <c r="C127" s="9" t="s">
        <v>95</v>
      </c>
      <c r="D127" s="9" t="s">
        <v>53</v>
      </c>
      <c r="E127" s="19" t="s">
        <v>210</v>
      </c>
      <c r="F127" s="7">
        <v>0</v>
      </c>
      <c r="G127" s="103">
        <f t="shared" ref="G127:I128" si="19">G128</f>
        <v>159</v>
      </c>
      <c r="H127" s="103">
        <f t="shared" si="19"/>
        <v>-159</v>
      </c>
      <c r="I127" s="103">
        <f t="shared" si="19"/>
        <v>0</v>
      </c>
    </row>
    <row r="128" spans="1:9" ht="60">
      <c r="A128" s="89" t="s">
        <v>31</v>
      </c>
      <c r="B128" s="9" t="s">
        <v>236</v>
      </c>
      <c r="C128" s="9" t="s">
        <v>95</v>
      </c>
      <c r="D128" s="9" t="s">
        <v>53</v>
      </c>
      <c r="E128" s="19" t="s">
        <v>210</v>
      </c>
      <c r="F128" s="19">
        <v>800</v>
      </c>
      <c r="G128" s="103">
        <f t="shared" si="19"/>
        <v>159</v>
      </c>
      <c r="H128" s="103">
        <f t="shared" si="19"/>
        <v>-159</v>
      </c>
      <c r="I128" s="103">
        <f t="shared" si="19"/>
        <v>0</v>
      </c>
    </row>
    <row r="129" spans="1:9" ht="45">
      <c r="A129" s="89" t="s">
        <v>209</v>
      </c>
      <c r="B129" s="12" t="s">
        <v>236</v>
      </c>
      <c r="C129" s="9" t="s">
        <v>95</v>
      </c>
      <c r="D129" s="9" t="s">
        <v>53</v>
      </c>
      <c r="E129" s="19" t="s">
        <v>210</v>
      </c>
      <c r="F129" s="19">
        <v>810</v>
      </c>
      <c r="G129" s="103">
        <v>159</v>
      </c>
      <c r="H129" s="103">
        <v>-159</v>
      </c>
      <c r="I129" s="103">
        <f>G129+H129</f>
        <v>0</v>
      </c>
    </row>
    <row r="130" spans="1:9" ht="30">
      <c r="A130" s="89" t="s">
        <v>207</v>
      </c>
      <c r="B130" s="9" t="s">
        <v>236</v>
      </c>
      <c r="C130" s="9" t="s">
        <v>95</v>
      </c>
      <c r="D130" s="9" t="s">
        <v>53</v>
      </c>
      <c r="E130" s="19" t="s">
        <v>211</v>
      </c>
      <c r="F130" s="7">
        <v>0</v>
      </c>
      <c r="G130" s="103">
        <f t="shared" ref="G130:I131" si="20">G131</f>
        <v>58</v>
      </c>
      <c r="H130" s="103">
        <f t="shared" si="20"/>
        <v>0</v>
      </c>
      <c r="I130" s="103">
        <f t="shared" si="20"/>
        <v>58</v>
      </c>
    </row>
    <row r="131" spans="1:9" ht="45">
      <c r="A131" s="90" t="s">
        <v>198</v>
      </c>
      <c r="B131" s="9" t="s">
        <v>236</v>
      </c>
      <c r="C131" s="9" t="s">
        <v>95</v>
      </c>
      <c r="D131" s="9" t="s">
        <v>53</v>
      </c>
      <c r="E131" s="19" t="s">
        <v>211</v>
      </c>
      <c r="F131" s="19">
        <v>200</v>
      </c>
      <c r="G131" s="103">
        <f t="shared" si="20"/>
        <v>58</v>
      </c>
      <c r="H131" s="103">
        <f t="shared" si="20"/>
        <v>0</v>
      </c>
      <c r="I131" s="103">
        <f t="shared" si="20"/>
        <v>58</v>
      </c>
    </row>
    <row r="132" spans="1:9">
      <c r="A132" s="85" t="s">
        <v>212</v>
      </c>
      <c r="B132" s="9" t="s">
        <v>236</v>
      </c>
      <c r="C132" s="9" t="s">
        <v>95</v>
      </c>
      <c r="D132" s="9" t="s">
        <v>53</v>
      </c>
      <c r="E132" s="19" t="s">
        <v>211</v>
      </c>
      <c r="F132" s="19">
        <v>240</v>
      </c>
      <c r="G132" s="103">
        <v>58</v>
      </c>
      <c r="H132" s="103"/>
      <c r="I132" s="103">
        <f>G132+H132</f>
        <v>58</v>
      </c>
    </row>
    <row r="133" spans="1:9">
      <c r="A133" s="60" t="s">
        <v>101</v>
      </c>
      <c r="B133" s="9" t="s">
        <v>236</v>
      </c>
      <c r="C133" s="6" t="s">
        <v>95</v>
      </c>
      <c r="D133" s="6" t="s">
        <v>54</v>
      </c>
      <c r="E133" s="25" t="s">
        <v>120</v>
      </c>
      <c r="F133" s="7">
        <v>0</v>
      </c>
      <c r="G133" s="114">
        <f>G134</f>
        <v>22546.3</v>
      </c>
      <c r="H133" s="114">
        <f>H134</f>
        <v>887.5</v>
      </c>
      <c r="I133" s="114">
        <f>I134</f>
        <v>23433.799999999996</v>
      </c>
    </row>
    <row r="134" spans="1:9" ht="85.5">
      <c r="A134" s="56" t="s">
        <v>114</v>
      </c>
      <c r="B134" s="9" t="s">
        <v>236</v>
      </c>
      <c r="C134" s="12" t="s">
        <v>95</v>
      </c>
      <c r="D134" s="12" t="s">
        <v>54</v>
      </c>
      <c r="E134" s="61" t="s">
        <v>98</v>
      </c>
      <c r="F134" s="13">
        <v>0</v>
      </c>
      <c r="G134" s="115">
        <f>G135+G152+G149</f>
        <v>22546.3</v>
      </c>
      <c r="H134" s="115">
        <f>H135+H152+H149</f>
        <v>887.5</v>
      </c>
      <c r="I134" s="115">
        <f>I135+I152+I149</f>
        <v>23433.799999999996</v>
      </c>
    </row>
    <row r="135" spans="1:9" ht="45">
      <c r="A135" s="59" t="s">
        <v>97</v>
      </c>
      <c r="B135" s="9" t="s">
        <v>236</v>
      </c>
      <c r="C135" s="9" t="s">
        <v>95</v>
      </c>
      <c r="D135" s="9" t="s">
        <v>54</v>
      </c>
      <c r="E135" s="19" t="s">
        <v>99</v>
      </c>
      <c r="F135" s="7">
        <v>0</v>
      </c>
      <c r="G135" s="116">
        <f>G136+G144+G141</f>
        <v>22512.799999999999</v>
      </c>
      <c r="H135" s="116">
        <f>H136+H144+H141</f>
        <v>887.5</v>
      </c>
      <c r="I135" s="116">
        <f>I136+I144+I141</f>
        <v>23400.299999999996</v>
      </c>
    </row>
    <row r="136" spans="1:9" ht="90">
      <c r="A136" s="59" t="s">
        <v>115</v>
      </c>
      <c r="B136" s="9" t="s">
        <v>236</v>
      </c>
      <c r="C136" s="9" t="s">
        <v>95</v>
      </c>
      <c r="D136" s="9" t="s">
        <v>54</v>
      </c>
      <c r="E136" s="19" t="s">
        <v>100</v>
      </c>
      <c r="F136" s="7">
        <v>0</v>
      </c>
      <c r="G136" s="116">
        <f>G137+G139</f>
        <v>21370.3</v>
      </c>
      <c r="H136" s="116">
        <f>H137+H139</f>
        <v>-0.1</v>
      </c>
      <c r="I136" s="116">
        <f>I137+I139</f>
        <v>21370.199999999997</v>
      </c>
    </row>
    <row r="137" spans="1:9" ht="30">
      <c r="A137" s="45" t="s">
        <v>19</v>
      </c>
      <c r="B137" s="9" t="s">
        <v>236</v>
      </c>
      <c r="C137" s="9" t="s">
        <v>95</v>
      </c>
      <c r="D137" s="9" t="s">
        <v>54</v>
      </c>
      <c r="E137" s="19" t="s">
        <v>100</v>
      </c>
      <c r="F137" s="19">
        <v>200</v>
      </c>
      <c r="G137" s="116">
        <f>G138</f>
        <v>8807.7999999999993</v>
      </c>
      <c r="H137" s="116">
        <f>H138</f>
        <v>-0.1</v>
      </c>
      <c r="I137" s="116">
        <f>I138</f>
        <v>8807.6999999999989</v>
      </c>
    </row>
    <row r="138" spans="1:9" ht="30">
      <c r="A138" s="45" t="s">
        <v>20</v>
      </c>
      <c r="B138" s="9" t="s">
        <v>236</v>
      </c>
      <c r="C138" s="9" t="s">
        <v>95</v>
      </c>
      <c r="D138" s="9" t="s">
        <v>54</v>
      </c>
      <c r="E138" s="19" t="s">
        <v>100</v>
      </c>
      <c r="F138" s="19">
        <v>240</v>
      </c>
      <c r="G138" s="103">
        <f>1749.9+7057.9</f>
        <v>8807.7999999999993</v>
      </c>
      <c r="H138" s="103">
        <v>-0.1</v>
      </c>
      <c r="I138" s="103">
        <f>G138+H138</f>
        <v>8807.6999999999989</v>
      </c>
    </row>
    <row r="139" spans="1:9">
      <c r="A139" s="17" t="s">
        <v>24</v>
      </c>
      <c r="B139" s="9" t="s">
        <v>236</v>
      </c>
      <c r="C139" s="9" t="s">
        <v>95</v>
      </c>
      <c r="D139" s="9" t="s">
        <v>54</v>
      </c>
      <c r="E139" s="19" t="s">
        <v>100</v>
      </c>
      <c r="F139" s="19">
        <v>800</v>
      </c>
      <c r="G139" s="116">
        <f>G140</f>
        <v>12562.5</v>
      </c>
      <c r="H139" s="116">
        <f>H140</f>
        <v>0</v>
      </c>
      <c r="I139" s="116">
        <f>I140</f>
        <v>12562.5</v>
      </c>
    </row>
    <row r="140" spans="1:9" ht="60">
      <c r="A140" s="17" t="s">
        <v>31</v>
      </c>
      <c r="B140" s="9" t="s">
        <v>236</v>
      </c>
      <c r="C140" s="9" t="s">
        <v>95</v>
      </c>
      <c r="D140" s="9" t="s">
        <v>54</v>
      </c>
      <c r="E140" s="19" t="s">
        <v>100</v>
      </c>
      <c r="F140" s="19">
        <v>810</v>
      </c>
      <c r="G140" s="103">
        <f>11655.2+907.3</f>
        <v>12562.5</v>
      </c>
      <c r="H140" s="103"/>
      <c r="I140" s="103">
        <f>G140+H140</f>
        <v>12562.5</v>
      </c>
    </row>
    <row r="141" spans="1:9" ht="15" customHeight="1">
      <c r="A141" s="88" t="s">
        <v>208</v>
      </c>
      <c r="B141" s="9" t="s">
        <v>236</v>
      </c>
      <c r="C141" s="9" t="s">
        <v>95</v>
      </c>
      <c r="D141" s="9" t="s">
        <v>54</v>
      </c>
      <c r="E141" s="19" t="s">
        <v>214</v>
      </c>
      <c r="F141" s="7">
        <v>0</v>
      </c>
      <c r="G141" s="103">
        <f t="shared" ref="G141:I142" si="21">G142</f>
        <v>1092.4000000000001</v>
      </c>
      <c r="H141" s="103">
        <f t="shared" si="21"/>
        <v>887.6</v>
      </c>
      <c r="I141" s="103">
        <f t="shared" si="21"/>
        <v>1980</v>
      </c>
    </row>
    <row r="142" spans="1:9" ht="15" customHeight="1">
      <c r="A142" s="89" t="s">
        <v>198</v>
      </c>
      <c r="B142" s="9" t="s">
        <v>236</v>
      </c>
      <c r="C142" s="9" t="s">
        <v>95</v>
      </c>
      <c r="D142" s="9" t="s">
        <v>54</v>
      </c>
      <c r="E142" s="19" t="s">
        <v>214</v>
      </c>
      <c r="F142" s="19">
        <v>200</v>
      </c>
      <c r="G142" s="103">
        <f t="shared" si="21"/>
        <v>1092.4000000000001</v>
      </c>
      <c r="H142" s="103">
        <f t="shared" si="21"/>
        <v>887.6</v>
      </c>
      <c r="I142" s="103">
        <f t="shared" si="21"/>
        <v>1980</v>
      </c>
    </row>
    <row r="143" spans="1:9">
      <c r="A143" s="90" t="s">
        <v>213</v>
      </c>
      <c r="B143" s="9" t="s">
        <v>236</v>
      </c>
      <c r="C143" s="9" t="s">
        <v>95</v>
      </c>
      <c r="D143" s="9" t="s">
        <v>54</v>
      </c>
      <c r="E143" s="19" t="s">
        <v>214</v>
      </c>
      <c r="F143" s="19">
        <v>240</v>
      </c>
      <c r="G143" s="103">
        <v>1092.4000000000001</v>
      </c>
      <c r="H143" s="103">
        <v>887.6</v>
      </c>
      <c r="I143" s="103">
        <f>G143+H143</f>
        <v>1980</v>
      </c>
    </row>
    <row r="144" spans="1:9" ht="30">
      <c r="A144" s="17" t="s">
        <v>191</v>
      </c>
      <c r="B144" s="9" t="s">
        <v>236</v>
      </c>
      <c r="C144" s="9" t="s">
        <v>95</v>
      </c>
      <c r="D144" s="9" t="s">
        <v>54</v>
      </c>
      <c r="E144" s="19" t="s">
        <v>192</v>
      </c>
      <c r="F144" s="7">
        <v>0</v>
      </c>
      <c r="G144" s="116">
        <f>G145+G147</f>
        <v>50.1</v>
      </c>
      <c r="H144" s="116">
        <f>H145+H147</f>
        <v>0</v>
      </c>
      <c r="I144" s="116">
        <f>I145+I147</f>
        <v>50.1</v>
      </c>
    </row>
    <row r="145" spans="1:9" ht="30">
      <c r="A145" s="45" t="s">
        <v>19</v>
      </c>
      <c r="B145" s="9" t="s">
        <v>236</v>
      </c>
      <c r="C145" s="9" t="s">
        <v>95</v>
      </c>
      <c r="D145" s="9" t="s">
        <v>54</v>
      </c>
      <c r="E145" s="19" t="s">
        <v>192</v>
      </c>
      <c r="F145" s="33">
        <v>200</v>
      </c>
      <c r="G145" s="116">
        <f>G146</f>
        <v>49.9</v>
      </c>
      <c r="H145" s="116">
        <f>H146</f>
        <v>0</v>
      </c>
      <c r="I145" s="116">
        <f>I146</f>
        <v>49.9</v>
      </c>
    </row>
    <row r="146" spans="1:9" ht="30">
      <c r="A146" s="45" t="s">
        <v>20</v>
      </c>
      <c r="B146" s="9" t="s">
        <v>236</v>
      </c>
      <c r="C146" s="9" t="s">
        <v>95</v>
      </c>
      <c r="D146" s="9" t="s">
        <v>54</v>
      </c>
      <c r="E146" s="19" t="s">
        <v>192</v>
      </c>
      <c r="F146" s="33">
        <v>240</v>
      </c>
      <c r="G146" s="103">
        <v>49.9</v>
      </c>
      <c r="H146" s="103"/>
      <c r="I146" s="103">
        <f>G146+H146</f>
        <v>49.9</v>
      </c>
    </row>
    <row r="147" spans="1:9" ht="60">
      <c r="A147" s="45" t="s">
        <v>31</v>
      </c>
      <c r="B147" s="9" t="s">
        <v>236</v>
      </c>
      <c r="C147" s="9" t="s">
        <v>95</v>
      </c>
      <c r="D147" s="9" t="s">
        <v>54</v>
      </c>
      <c r="E147" s="19" t="s">
        <v>192</v>
      </c>
      <c r="F147" s="19">
        <v>800</v>
      </c>
      <c r="G147" s="116">
        <f>G148</f>
        <v>0.2</v>
      </c>
      <c r="H147" s="116">
        <f>H148</f>
        <v>0</v>
      </c>
      <c r="I147" s="116">
        <f>I148</f>
        <v>0.2</v>
      </c>
    </row>
    <row r="148" spans="1:9" ht="45">
      <c r="A148" s="17" t="s">
        <v>193</v>
      </c>
      <c r="B148" s="9" t="s">
        <v>236</v>
      </c>
      <c r="C148" s="9" t="s">
        <v>95</v>
      </c>
      <c r="D148" s="9" t="s">
        <v>54</v>
      </c>
      <c r="E148" s="19" t="s">
        <v>192</v>
      </c>
      <c r="F148" s="19">
        <v>810</v>
      </c>
      <c r="G148" s="103">
        <v>0.2</v>
      </c>
      <c r="H148" s="103"/>
      <c r="I148" s="103">
        <f>G148+H148</f>
        <v>0.2</v>
      </c>
    </row>
    <row r="149" spans="1:9" ht="33" customHeight="1">
      <c r="A149" s="88" t="s">
        <v>207</v>
      </c>
      <c r="B149" s="9" t="s">
        <v>236</v>
      </c>
      <c r="C149" s="9" t="s">
        <v>95</v>
      </c>
      <c r="D149" s="9" t="s">
        <v>54</v>
      </c>
      <c r="E149" s="19" t="s">
        <v>216</v>
      </c>
      <c r="F149" s="7">
        <v>0</v>
      </c>
      <c r="G149" s="103">
        <f t="shared" ref="G149:I150" si="22">G150</f>
        <v>18</v>
      </c>
      <c r="H149" s="103">
        <f t="shared" si="22"/>
        <v>0</v>
      </c>
      <c r="I149" s="103">
        <f t="shared" si="22"/>
        <v>18</v>
      </c>
    </row>
    <row r="150" spans="1:9" ht="15" customHeight="1">
      <c r="A150" s="89" t="s">
        <v>198</v>
      </c>
      <c r="B150" s="9" t="s">
        <v>236</v>
      </c>
      <c r="C150" s="9" t="s">
        <v>95</v>
      </c>
      <c r="D150" s="9" t="s">
        <v>54</v>
      </c>
      <c r="E150" s="19" t="s">
        <v>216</v>
      </c>
      <c r="F150" s="33">
        <v>200</v>
      </c>
      <c r="G150" s="103">
        <f t="shared" si="22"/>
        <v>18</v>
      </c>
      <c r="H150" s="103">
        <f t="shared" si="22"/>
        <v>0</v>
      </c>
      <c r="I150" s="103">
        <f t="shared" si="22"/>
        <v>18</v>
      </c>
    </row>
    <row r="151" spans="1:9">
      <c r="A151" s="90" t="s">
        <v>215</v>
      </c>
      <c r="B151" s="9" t="s">
        <v>236</v>
      </c>
      <c r="C151" s="9" t="s">
        <v>95</v>
      </c>
      <c r="D151" s="9" t="s">
        <v>54</v>
      </c>
      <c r="E151" s="19" t="s">
        <v>216</v>
      </c>
      <c r="F151" s="33">
        <v>240</v>
      </c>
      <c r="G151" s="103">
        <v>18</v>
      </c>
      <c r="H151" s="103"/>
      <c r="I151" s="103">
        <f>G151+H151</f>
        <v>18</v>
      </c>
    </row>
    <row r="152" spans="1:9" ht="105">
      <c r="A152" s="88" t="s">
        <v>194</v>
      </c>
      <c r="B152" s="9" t="s">
        <v>236</v>
      </c>
      <c r="C152" s="9" t="s">
        <v>95</v>
      </c>
      <c r="D152" s="9" t="s">
        <v>54</v>
      </c>
      <c r="E152" s="19" t="s">
        <v>195</v>
      </c>
      <c r="F152" s="7">
        <v>0</v>
      </c>
      <c r="G152" s="116">
        <f t="shared" ref="G152:I153" si="23">G153</f>
        <v>15.5</v>
      </c>
      <c r="H152" s="116">
        <f t="shared" si="23"/>
        <v>0</v>
      </c>
      <c r="I152" s="116">
        <f t="shared" si="23"/>
        <v>15.5</v>
      </c>
    </row>
    <row r="153" spans="1:9" ht="60">
      <c r="A153" s="89" t="s">
        <v>31</v>
      </c>
      <c r="B153" s="9" t="s">
        <v>236</v>
      </c>
      <c r="C153" s="9" t="s">
        <v>95</v>
      </c>
      <c r="D153" s="9" t="s">
        <v>54</v>
      </c>
      <c r="E153" s="19" t="s">
        <v>195</v>
      </c>
      <c r="F153" s="19">
        <v>800</v>
      </c>
      <c r="G153" s="116">
        <f t="shared" si="23"/>
        <v>15.5</v>
      </c>
      <c r="H153" s="116">
        <f t="shared" si="23"/>
        <v>0</v>
      </c>
      <c r="I153" s="116">
        <f t="shared" si="23"/>
        <v>15.5</v>
      </c>
    </row>
    <row r="154" spans="1:9" ht="45">
      <c r="A154" s="90" t="s">
        <v>193</v>
      </c>
      <c r="B154" s="12" t="s">
        <v>236</v>
      </c>
      <c r="C154" s="9" t="s">
        <v>95</v>
      </c>
      <c r="D154" s="9" t="s">
        <v>54</v>
      </c>
      <c r="E154" s="19" t="s">
        <v>195</v>
      </c>
      <c r="F154" s="19">
        <v>810</v>
      </c>
      <c r="G154" s="103">
        <v>15.5</v>
      </c>
      <c r="H154" s="103"/>
      <c r="I154" s="103">
        <f>G154+H154</f>
        <v>15.5</v>
      </c>
    </row>
    <row r="155" spans="1:9">
      <c r="A155" s="14" t="s">
        <v>102</v>
      </c>
      <c r="B155" s="9" t="s">
        <v>236</v>
      </c>
      <c r="C155" s="9" t="s">
        <v>95</v>
      </c>
      <c r="D155" s="9" t="s">
        <v>74</v>
      </c>
      <c r="E155" s="25" t="s">
        <v>120</v>
      </c>
      <c r="F155" s="7">
        <v>0</v>
      </c>
      <c r="G155" s="116">
        <f>G168+G163+G159+G156</f>
        <v>9977</v>
      </c>
      <c r="H155" s="116">
        <f>H168+H163+H159+H156</f>
        <v>-692.1</v>
      </c>
      <c r="I155" s="116">
        <f>I168+I163+I159+I156</f>
        <v>9284.9</v>
      </c>
    </row>
    <row r="156" spans="1:9" ht="30">
      <c r="A156" s="88" t="s">
        <v>202</v>
      </c>
      <c r="B156" s="9" t="s">
        <v>236</v>
      </c>
      <c r="C156" s="37" t="s">
        <v>95</v>
      </c>
      <c r="D156" s="37" t="s">
        <v>74</v>
      </c>
      <c r="E156" s="9" t="s">
        <v>218</v>
      </c>
      <c r="F156" s="7">
        <v>0</v>
      </c>
      <c r="G156" s="110">
        <f t="shared" ref="G156:I157" si="24">G157</f>
        <v>100</v>
      </c>
      <c r="H156" s="110">
        <f t="shared" si="24"/>
        <v>0</v>
      </c>
      <c r="I156" s="110">
        <f t="shared" si="24"/>
        <v>100</v>
      </c>
    </row>
    <row r="157" spans="1:9" ht="45">
      <c r="A157" s="89" t="s">
        <v>203</v>
      </c>
      <c r="B157" s="9" t="s">
        <v>236</v>
      </c>
      <c r="C157" s="37" t="s">
        <v>95</v>
      </c>
      <c r="D157" s="37" t="s">
        <v>74</v>
      </c>
      <c r="E157" s="9" t="s">
        <v>218</v>
      </c>
      <c r="F157" s="7">
        <v>100</v>
      </c>
      <c r="G157" s="110">
        <f t="shared" si="24"/>
        <v>100</v>
      </c>
      <c r="H157" s="110">
        <f t="shared" si="24"/>
        <v>0</v>
      </c>
      <c r="I157" s="110">
        <f t="shared" si="24"/>
        <v>100</v>
      </c>
    </row>
    <row r="158" spans="1:9">
      <c r="A158" s="26" t="s">
        <v>217</v>
      </c>
      <c r="B158" s="12" t="s">
        <v>236</v>
      </c>
      <c r="C158" s="37" t="s">
        <v>95</v>
      </c>
      <c r="D158" s="37" t="s">
        <v>74</v>
      </c>
      <c r="E158" s="9" t="s">
        <v>218</v>
      </c>
      <c r="F158" s="7">
        <v>110</v>
      </c>
      <c r="G158" s="110">
        <v>100</v>
      </c>
      <c r="H158" s="110"/>
      <c r="I158" s="103">
        <f>G158+H158</f>
        <v>100</v>
      </c>
    </row>
    <row r="159" spans="1:9" ht="42.75">
      <c r="A159" s="62" t="s">
        <v>103</v>
      </c>
      <c r="B159" s="9" t="s">
        <v>236</v>
      </c>
      <c r="C159" s="41" t="s">
        <v>95</v>
      </c>
      <c r="D159" s="41" t="s">
        <v>74</v>
      </c>
      <c r="E159" s="63" t="s">
        <v>127</v>
      </c>
      <c r="F159" s="13">
        <v>0</v>
      </c>
      <c r="G159" s="113">
        <f>G160</f>
        <v>100</v>
      </c>
      <c r="H159" s="113">
        <f>H160</f>
        <v>0</v>
      </c>
      <c r="I159" s="113">
        <f>I160</f>
        <v>100</v>
      </c>
    </row>
    <row r="160" spans="1:9" ht="30">
      <c r="A160" s="14" t="s">
        <v>138</v>
      </c>
      <c r="B160" s="9" t="s">
        <v>236</v>
      </c>
      <c r="C160" s="37" t="s">
        <v>95</v>
      </c>
      <c r="D160" s="37" t="s">
        <v>74</v>
      </c>
      <c r="E160" s="18" t="s">
        <v>134</v>
      </c>
      <c r="F160" s="7">
        <v>0</v>
      </c>
      <c r="G160" s="103">
        <f t="shared" ref="G160:I161" si="25">G161</f>
        <v>100</v>
      </c>
      <c r="H160" s="103">
        <f t="shared" si="25"/>
        <v>0</v>
      </c>
      <c r="I160" s="103">
        <f t="shared" si="25"/>
        <v>100</v>
      </c>
    </row>
    <row r="161" spans="1:9" ht="30">
      <c r="A161" s="14" t="s">
        <v>19</v>
      </c>
      <c r="B161" s="9" t="s">
        <v>236</v>
      </c>
      <c r="C161" s="37" t="s">
        <v>95</v>
      </c>
      <c r="D161" s="37" t="s">
        <v>74</v>
      </c>
      <c r="E161" s="18" t="s">
        <v>134</v>
      </c>
      <c r="F161" s="33">
        <v>200</v>
      </c>
      <c r="G161" s="103">
        <f t="shared" si="25"/>
        <v>100</v>
      </c>
      <c r="H161" s="103">
        <f t="shared" si="25"/>
        <v>0</v>
      </c>
      <c r="I161" s="103">
        <f t="shared" si="25"/>
        <v>100</v>
      </c>
    </row>
    <row r="162" spans="1:9" ht="30">
      <c r="A162" s="14" t="s">
        <v>20</v>
      </c>
      <c r="B162" s="9" t="s">
        <v>236</v>
      </c>
      <c r="C162" s="37" t="s">
        <v>95</v>
      </c>
      <c r="D162" s="37" t="s">
        <v>74</v>
      </c>
      <c r="E162" s="18" t="s">
        <v>134</v>
      </c>
      <c r="F162" s="33">
        <v>240</v>
      </c>
      <c r="G162" s="103">
        <v>100</v>
      </c>
      <c r="H162" s="103"/>
      <c r="I162" s="103">
        <v>100</v>
      </c>
    </row>
    <row r="163" spans="1:9" ht="57">
      <c r="A163" s="62" t="s">
        <v>48</v>
      </c>
      <c r="B163" s="12" t="s">
        <v>236</v>
      </c>
      <c r="C163" s="41" t="s">
        <v>95</v>
      </c>
      <c r="D163" s="41" t="s">
        <v>74</v>
      </c>
      <c r="E163" s="63" t="s">
        <v>129</v>
      </c>
      <c r="F163" s="13">
        <v>0</v>
      </c>
      <c r="G163" s="113">
        <f t="shared" ref="G163:I166" si="26">G164</f>
        <v>100</v>
      </c>
      <c r="H163" s="113">
        <f t="shared" si="26"/>
        <v>20</v>
      </c>
      <c r="I163" s="113">
        <f t="shared" si="26"/>
        <v>120</v>
      </c>
    </row>
    <row r="164" spans="1:9" ht="30">
      <c r="A164" s="38" t="s">
        <v>49</v>
      </c>
      <c r="B164" s="9" t="s">
        <v>236</v>
      </c>
      <c r="C164" s="37" t="s">
        <v>95</v>
      </c>
      <c r="D164" s="37" t="s">
        <v>74</v>
      </c>
      <c r="E164" s="18" t="s">
        <v>130</v>
      </c>
      <c r="F164" s="7">
        <v>0</v>
      </c>
      <c r="G164" s="110">
        <f t="shared" si="26"/>
        <v>100</v>
      </c>
      <c r="H164" s="110">
        <f t="shared" si="26"/>
        <v>20</v>
      </c>
      <c r="I164" s="110">
        <f t="shared" si="26"/>
        <v>120</v>
      </c>
    </row>
    <row r="165" spans="1:9" ht="30">
      <c r="A165" s="14" t="s">
        <v>138</v>
      </c>
      <c r="B165" s="9" t="s">
        <v>236</v>
      </c>
      <c r="C165" s="37" t="s">
        <v>95</v>
      </c>
      <c r="D165" s="37" t="s">
        <v>74</v>
      </c>
      <c r="E165" s="18" t="s">
        <v>126</v>
      </c>
      <c r="F165" s="7">
        <v>0</v>
      </c>
      <c r="G165" s="110">
        <f t="shared" si="26"/>
        <v>100</v>
      </c>
      <c r="H165" s="110">
        <f t="shared" si="26"/>
        <v>20</v>
      </c>
      <c r="I165" s="110">
        <f t="shared" si="26"/>
        <v>120</v>
      </c>
    </row>
    <row r="166" spans="1:9" ht="30">
      <c r="A166" s="14" t="s">
        <v>19</v>
      </c>
      <c r="B166" s="9" t="s">
        <v>236</v>
      </c>
      <c r="C166" s="37" t="s">
        <v>95</v>
      </c>
      <c r="D166" s="37" t="s">
        <v>74</v>
      </c>
      <c r="E166" s="18" t="s">
        <v>126</v>
      </c>
      <c r="F166" s="33">
        <v>200</v>
      </c>
      <c r="G166" s="110">
        <f t="shared" si="26"/>
        <v>100</v>
      </c>
      <c r="H166" s="110">
        <f t="shared" si="26"/>
        <v>20</v>
      </c>
      <c r="I166" s="110">
        <f t="shared" si="26"/>
        <v>120</v>
      </c>
    </row>
    <row r="167" spans="1:9" ht="30">
      <c r="A167" s="14" t="s">
        <v>20</v>
      </c>
      <c r="B167" s="9" t="s">
        <v>236</v>
      </c>
      <c r="C167" s="37" t="s">
        <v>95</v>
      </c>
      <c r="D167" s="37" t="s">
        <v>74</v>
      </c>
      <c r="E167" s="18" t="s">
        <v>126</v>
      </c>
      <c r="F167" s="33">
        <v>240</v>
      </c>
      <c r="G167" s="103">
        <v>100</v>
      </c>
      <c r="H167" s="103">
        <v>20</v>
      </c>
      <c r="I167" s="103">
        <f>G167+H167</f>
        <v>120</v>
      </c>
    </row>
    <row r="168" spans="1:9" ht="42.75">
      <c r="A168" s="43" t="s">
        <v>10</v>
      </c>
      <c r="B168" s="9" t="s">
        <v>236</v>
      </c>
      <c r="C168" s="36" t="s">
        <v>95</v>
      </c>
      <c r="D168" s="36" t="s">
        <v>74</v>
      </c>
      <c r="E168" s="13" t="s">
        <v>34</v>
      </c>
      <c r="F168" s="13">
        <v>0</v>
      </c>
      <c r="G168" s="113">
        <f>G169+G173+G177+G181+G185</f>
        <v>9677</v>
      </c>
      <c r="H168" s="113">
        <f>H169+H173+H177+H181+H185</f>
        <v>-712.1</v>
      </c>
      <c r="I168" s="113">
        <f>I169+I173+I177+I181+I185</f>
        <v>8964.9</v>
      </c>
    </row>
    <row r="169" spans="1:9" ht="60">
      <c r="A169" s="15" t="s">
        <v>145</v>
      </c>
      <c r="B169" s="9" t="s">
        <v>236</v>
      </c>
      <c r="C169" s="58" t="s">
        <v>95</v>
      </c>
      <c r="D169" s="58" t="s">
        <v>74</v>
      </c>
      <c r="E169" s="25" t="s">
        <v>35</v>
      </c>
      <c r="F169" s="25">
        <v>0</v>
      </c>
      <c r="G169" s="112">
        <f t="shared" ref="G169:I171" si="27">G170</f>
        <v>3200</v>
      </c>
      <c r="H169" s="112">
        <f t="shared" si="27"/>
        <v>0</v>
      </c>
      <c r="I169" s="112">
        <f t="shared" si="27"/>
        <v>3200</v>
      </c>
    </row>
    <row r="170" spans="1:9" ht="45">
      <c r="A170" s="14" t="s">
        <v>37</v>
      </c>
      <c r="B170" s="9" t="s">
        <v>236</v>
      </c>
      <c r="C170" s="37" t="s">
        <v>95</v>
      </c>
      <c r="D170" s="37" t="s">
        <v>74</v>
      </c>
      <c r="E170" s="7" t="s">
        <v>36</v>
      </c>
      <c r="F170" s="7">
        <v>0</v>
      </c>
      <c r="G170" s="110">
        <f t="shared" si="27"/>
        <v>3200</v>
      </c>
      <c r="H170" s="110">
        <f t="shared" si="27"/>
        <v>0</v>
      </c>
      <c r="I170" s="110">
        <f t="shared" si="27"/>
        <v>3200</v>
      </c>
    </row>
    <row r="171" spans="1:9" ht="30">
      <c r="A171" s="14" t="s">
        <v>19</v>
      </c>
      <c r="B171" s="9" t="s">
        <v>236</v>
      </c>
      <c r="C171" s="37" t="s">
        <v>95</v>
      </c>
      <c r="D171" s="37" t="s">
        <v>74</v>
      </c>
      <c r="E171" s="7" t="s">
        <v>36</v>
      </c>
      <c r="F171" s="33">
        <v>200</v>
      </c>
      <c r="G171" s="110">
        <f t="shared" si="27"/>
        <v>3200</v>
      </c>
      <c r="H171" s="110">
        <f t="shared" si="27"/>
        <v>0</v>
      </c>
      <c r="I171" s="110">
        <f t="shared" si="27"/>
        <v>3200</v>
      </c>
    </row>
    <row r="172" spans="1:9" ht="30">
      <c r="A172" s="14" t="s">
        <v>20</v>
      </c>
      <c r="B172" s="9" t="s">
        <v>236</v>
      </c>
      <c r="C172" s="37" t="s">
        <v>95</v>
      </c>
      <c r="D172" s="37" t="s">
        <v>74</v>
      </c>
      <c r="E172" s="7" t="s">
        <v>36</v>
      </c>
      <c r="F172" s="33">
        <v>240</v>
      </c>
      <c r="G172" s="103">
        <v>3200</v>
      </c>
      <c r="H172" s="103"/>
      <c r="I172" s="103">
        <v>3200</v>
      </c>
    </row>
    <row r="173" spans="1:9" ht="30">
      <c r="A173" s="15" t="s">
        <v>146</v>
      </c>
      <c r="B173" s="9" t="s">
        <v>236</v>
      </c>
      <c r="C173" s="58" t="s">
        <v>95</v>
      </c>
      <c r="D173" s="58" t="s">
        <v>74</v>
      </c>
      <c r="E173" s="25" t="s">
        <v>38</v>
      </c>
      <c r="F173" s="25">
        <v>0</v>
      </c>
      <c r="G173" s="117">
        <f t="shared" ref="G173:I175" si="28">G174</f>
        <v>300</v>
      </c>
      <c r="H173" s="117">
        <f t="shared" si="28"/>
        <v>0</v>
      </c>
      <c r="I173" s="117">
        <f t="shared" si="28"/>
        <v>300</v>
      </c>
    </row>
    <row r="174" spans="1:9" ht="45">
      <c r="A174" s="14" t="s">
        <v>37</v>
      </c>
      <c r="B174" s="9" t="s">
        <v>236</v>
      </c>
      <c r="C174" s="37" t="s">
        <v>95</v>
      </c>
      <c r="D174" s="37" t="s">
        <v>74</v>
      </c>
      <c r="E174" s="7" t="s">
        <v>39</v>
      </c>
      <c r="F174" s="7">
        <v>0</v>
      </c>
      <c r="G174" s="103">
        <f t="shared" si="28"/>
        <v>300</v>
      </c>
      <c r="H174" s="103">
        <f t="shared" si="28"/>
        <v>0</v>
      </c>
      <c r="I174" s="103">
        <f t="shared" si="28"/>
        <v>300</v>
      </c>
    </row>
    <row r="175" spans="1:9" ht="30">
      <c r="A175" s="14" t="s">
        <v>19</v>
      </c>
      <c r="B175" s="9" t="s">
        <v>236</v>
      </c>
      <c r="C175" s="37" t="s">
        <v>95</v>
      </c>
      <c r="D175" s="37" t="s">
        <v>74</v>
      </c>
      <c r="E175" s="7" t="s">
        <v>39</v>
      </c>
      <c r="F175" s="33">
        <v>200</v>
      </c>
      <c r="G175" s="103">
        <f t="shared" si="28"/>
        <v>300</v>
      </c>
      <c r="H175" s="103">
        <f t="shared" si="28"/>
        <v>0</v>
      </c>
      <c r="I175" s="103">
        <f t="shared" si="28"/>
        <v>300</v>
      </c>
    </row>
    <row r="176" spans="1:9" ht="30">
      <c r="A176" s="14" t="s">
        <v>20</v>
      </c>
      <c r="B176" s="9" t="s">
        <v>236</v>
      </c>
      <c r="C176" s="37" t="s">
        <v>95</v>
      </c>
      <c r="D176" s="37" t="s">
        <v>74</v>
      </c>
      <c r="E176" s="7" t="s">
        <v>39</v>
      </c>
      <c r="F176" s="33">
        <v>240</v>
      </c>
      <c r="G176" s="103">
        <v>300</v>
      </c>
      <c r="H176" s="103"/>
      <c r="I176" s="103">
        <f>G176+H176</f>
        <v>300</v>
      </c>
    </row>
    <row r="177" spans="1:9" ht="60">
      <c r="A177" s="15" t="s">
        <v>147</v>
      </c>
      <c r="B177" s="9" t="s">
        <v>236</v>
      </c>
      <c r="C177" s="58" t="s">
        <v>95</v>
      </c>
      <c r="D177" s="58" t="s">
        <v>74</v>
      </c>
      <c r="E177" s="25" t="s">
        <v>40</v>
      </c>
      <c r="F177" s="25">
        <v>0</v>
      </c>
      <c r="G177" s="117">
        <f t="shared" ref="G177:I179" si="29">G178</f>
        <v>100</v>
      </c>
      <c r="H177" s="117">
        <f t="shared" si="29"/>
        <v>0</v>
      </c>
      <c r="I177" s="117">
        <f t="shared" si="29"/>
        <v>100</v>
      </c>
    </row>
    <row r="178" spans="1:9" ht="45">
      <c r="A178" s="14" t="s">
        <v>37</v>
      </c>
      <c r="B178" s="9" t="s">
        <v>236</v>
      </c>
      <c r="C178" s="37" t="s">
        <v>95</v>
      </c>
      <c r="D178" s="37" t="s">
        <v>74</v>
      </c>
      <c r="E178" s="7" t="s">
        <v>41</v>
      </c>
      <c r="F178" s="7">
        <v>0</v>
      </c>
      <c r="G178" s="110">
        <f t="shared" si="29"/>
        <v>100</v>
      </c>
      <c r="H178" s="110">
        <f t="shared" si="29"/>
        <v>0</v>
      </c>
      <c r="I178" s="110">
        <f t="shared" si="29"/>
        <v>100</v>
      </c>
    </row>
    <row r="179" spans="1:9" ht="30">
      <c r="A179" s="14" t="s">
        <v>19</v>
      </c>
      <c r="B179" s="9" t="s">
        <v>236</v>
      </c>
      <c r="C179" s="37" t="s">
        <v>95</v>
      </c>
      <c r="D179" s="37" t="s">
        <v>74</v>
      </c>
      <c r="E179" s="7" t="s">
        <v>41</v>
      </c>
      <c r="F179" s="33">
        <v>200</v>
      </c>
      <c r="G179" s="103">
        <f t="shared" si="29"/>
        <v>100</v>
      </c>
      <c r="H179" s="103">
        <f t="shared" si="29"/>
        <v>0</v>
      </c>
      <c r="I179" s="103">
        <f t="shared" si="29"/>
        <v>100</v>
      </c>
    </row>
    <row r="180" spans="1:9" ht="30">
      <c r="A180" s="14" t="s">
        <v>20</v>
      </c>
      <c r="B180" s="9" t="s">
        <v>236</v>
      </c>
      <c r="C180" s="37" t="s">
        <v>95</v>
      </c>
      <c r="D180" s="37" t="s">
        <v>74</v>
      </c>
      <c r="E180" s="7" t="s">
        <v>41</v>
      </c>
      <c r="F180" s="33">
        <v>240</v>
      </c>
      <c r="G180" s="103">
        <v>100</v>
      </c>
      <c r="H180" s="103"/>
      <c r="I180" s="103">
        <f>G180+H180</f>
        <v>100</v>
      </c>
    </row>
    <row r="181" spans="1:9" ht="45">
      <c r="A181" s="15" t="s">
        <v>148</v>
      </c>
      <c r="B181" s="9" t="s">
        <v>236</v>
      </c>
      <c r="C181" s="58" t="s">
        <v>95</v>
      </c>
      <c r="D181" s="58" t="s">
        <v>74</v>
      </c>
      <c r="E181" s="25" t="s">
        <v>42</v>
      </c>
      <c r="F181" s="25">
        <v>0</v>
      </c>
      <c r="G181" s="112">
        <f t="shared" ref="G181:I183" si="30">G182</f>
        <v>2668</v>
      </c>
      <c r="H181" s="112">
        <f t="shared" si="30"/>
        <v>-410</v>
      </c>
      <c r="I181" s="112">
        <f t="shared" si="30"/>
        <v>2258</v>
      </c>
    </row>
    <row r="182" spans="1:9" ht="45">
      <c r="A182" s="14" t="s">
        <v>37</v>
      </c>
      <c r="B182" s="9" t="s">
        <v>236</v>
      </c>
      <c r="C182" s="37" t="s">
        <v>95</v>
      </c>
      <c r="D182" s="37" t="s">
        <v>74</v>
      </c>
      <c r="E182" s="7" t="s">
        <v>43</v>
      </c>
      <c r="F182" s="7">
        <v>0</v>
      </c>
      <c r="G182" s="110">
        <f t="shared" si="30"/>
        <v>2668</v>
      </c>
      <c r="H182" s="110">
        <f t="shared" si="30"/>
        <v>-410</v>
      </c>
      <c r="I182" s="110">
        <f t="shared" si="30"/>
        <v>2258</v>
      </c>
    </row>
    <row r="183" spans="1:9" ht="30">
      <c r="A183" s="14" t="s">
        <v>19</v>
      </c>
      <c r="B183" s="9" t="s">
        <v>236</v>
      </c>
      <c r="C183" s="37" t="s">
        <v>95</v>
      </c>
      <c r="D183" s="37" t="s">
        <v>74</v>
      </c>
      <c r="E183" s="7" t="s">
        <v>43</v>
      </c>
      <c r="F183" s="33">
        <v>200</v>
      </c>
      <c r="G183" s="110">
        <f t="shared" si="30"/>
        <v>2668</v>
      </c>
      <c r="H183" s="110">
        <f t="shared" si="30"/>
        <v>-410</v>
      </c>
      <c r="I183" s="110">
        <f t="shared" si="30"/>
        <v>2258</v>
      </c>
    </row>
    <row r="184" spans="1:9" ht="30">
      <c r="A184" s="14" t="s">
        <v>20</v>
      </c>
      <c r="B184" s="9" t="s">
        <v>236</v>
      </c>
      <c r="C184" s="37" t="s">
        <v>95</v>
      </c>
      <c r="D184" s="37" t="s">
        <v>74</v>
      </c>
      <c r="E184" s="7" t="s">
        <v>43</v>
      </c>
      <c r="F184" s="33">
        <v>240</v>
      </c>
      <c r="G184" s="103">
        <f>1500+1168</f>
        <v>2668</v>
      </c>
      <c r="H184" s="103">
        <v>-410</v>
      </c>
      <c r="I184" s="103">
        <f>G184+H184</f>
        <v>2258</v>
      </c>
    </row>
    <row r="185" spans="1:9" ht="60">
      <c r="A185" s="15" t="s">
        <v>149</v>
      </c>
      <c r="B185" s="9" t="s">
        <v>236</v>
      </c>
      <c r="C185" s="58" t="s">
        <v>95</v>
      </c>
      <c r="D185" s="58" t="s">
        <v>74</v>
      </c>
      <c r="E185" s="25" t="s">
        <v>44</v>
      </c>
      <c r="F185" s="25">
        <v>0</v>
      </c>
      <c r="G185" s="112">
        <f t="shared" ref="G185:I187" si="31">G186</f>
        <v>3409</v>
      </c>
      <c r="H185" s="112">
        <f t="shared" si="31"/>
        <v>-302.10000000000002</v>
      </c>
      <c r="I185" s="112">
        <f t="shared" si="31"/>
        <v>3106.9</v>
      </c>
    </row>
    <row r="186" spans="1:9" ht="45">
      <c r="A186" s="14" t="s">
        <v>37</v>
      </c>
      <c r="B186" s="12" t="s">
        <v>236</v>
      </c>
      <c r="C186" s="37" t="s">
        <v>95</v>
      </c>
      <c r="D186" s="37" t="s">
        <v>74</v>
      </c>
      <c r="E186" s="7" t="s">
        <v>45</v>
      </c>
      <c r="F186" s="7">
        <v>0</v>
      </c>
      <c r="G186" s="110">
        <f t="shared" si="31"/>
        <v>3409</v>
      </c>
      <c r="H186" s="110">
        <f t="shared" si="31"/>
        <v>-302.10000000000002</v>
      </c>
      <c r="I186" s="110">
        <f t="shared" si="31"/>
        <v>3106.9</v>
      </c>
    </row>
    <row r="187" spans="1:9" ht="30">
      <c r="A187" s="14" t="s">
        <v>19</v>
      </c>
      <c r="B187" s="9" t="s">
        <v>236</v>
      </c>
      <c r="C187" s="37" t="s">
        <v>95</v>
      </c>
      <c r="D187" s="37" t="s">
        <v>74</v>
      </c>
      <c r="E187" s="7" t="s">
        <v>45</v>
      </c>
      <c r="F187" s="33">
        <v>200</v>
      </c>
      <c r="G187" s="110">
        <f t="shared" si="31"/>
        <v>3409</v>
      </c>
      <c r="H187" s="110">
        <f t="shared" si="31"/>
        <v>-302.10000000000002</v>
      </c>
      <c r="I187" s="110">
        <f t="shared" si="31"/>
        <v>3106.9</v>
      </c>
    </row>
    <row r="188" spans="1:9" ht="30">
      <c r="A188" s="14" t="s">
        <v>20</v>
      </c>
      <c r="B188" s="9" t="s">
        <v>236</v>
      </c>
      <c r="C188" s="37" t="s">
        <v>95</v>
      </c>
      <c r="D188" s="37" t="s">
        <v>74</v>
      </c>
      <c r="E188" s="7" t="s">
        <v>45</v>
      </c>
      <c r="F188" s="33">
        <v>240</v>
      </c>
      <c r="G188" s="103">
        <f>3239+170</f>
        <v>3409</v>
      </c>
      <c r="H188" s="103">
        <v>-302.10000000000002</v>
      </c>
      <c r="I188" s="103">
        <f>G188+H188</f>
        <v>3106.9</v>
      </c>
    </row>
    <row r="189" spans="1:9">
      <c r="A189" s="15" t="s">
        <v>104</v>
      </c>
      <c r="B189" s="9" t="s">
        <v>236</v>
      </c>
      <c r="C189" s="64" t="s">
        <v>82</v>
      </c>
      <c r="D189" s="64" t="s">
        <v>55</v>
      </c>
      <c r="E189" s="18" t="s">
        <v>120</v>
      </c>
      <c r="F189" s="7">
        <v>0</v>
      </c>
      <c r="G189" s="110">
        <f>G190</f>
        <v>6540</v>
      </c>
      <c r="H189" s="110">
        <f>H190</f>
        <v>194.7</v>
      </c>
      <c r="I189" s="110">
        <f>I190</f>
        <v>6734.7</v>
      </c>
    </row>
    <row r="190" spans="1:9">
      <c r="A190" s="15" t="s">
        <v>139</v>
      </c>
      <c r="B190" s="9" t="s">
        <v>236</v>
      </c>
      <c r="C190" s="64" t="s">
        <v>82</v>
      </c>
      <c r="D190" s="37" t="s">
        <v>53</v>
      </c>
      <c r="E190" s="18" t="s">
        <v>120</v>
      </c>
      <c r="F190" s="7">
        <v>0</v>
      </c>
      <c r="G190" s="110">
        <f>G191+G196</f>
        <v>6540</v>
      </c>
      <c r="H190" s="110">
        <f>H191+H196</f>
        <v>194.7</v>
      </c>
      <c r="I190" s="110">
        <f>I191+I196</f>
        <v>6734.7</v>
      </c>
    </row>
    <row r="191" spans="1:9" ht="42.75">
      <c r="A191" s="49" t="s">
        <v>14</v>
      </c>
      <c r="B191" s="12" t="s">
        <v>236</v>
      </c>
      <c r="C191" s="36" t="s">
        <v>82</v>
      </c>
      <c r="D191" s="36" t="s">
        <v>53</v>
      </c>
      <c r="E191" s="65" t="s">
        <v>108</v>
      </c>
      <c r="F191" s="66">
        <v>0</v>
      </c>
      <c r="G191" s="100">
        <f>G192</f>
        <v>10</v>
      </c>
      <c r="H191" s="100">
        <f>H192</f>
        <v>0</v>
      </c>
      <c r="I191" s="100">
        <f>I192</f>
        <v>10</v>
      </c>
    </row>
    <row r="192" spans="1:9">
      <c r="A192" s="51" t="s">
        <v>15</v>
      </c>
      <c r="B192" s="9" t="s">
        <v>236</v>
      </c>
      <c r="C192" s="39" t="s">
        <v>82</v>
      </c>
      <c r="D192" s="39" t="s">
        <v>53</v>
      </c>
      <c r="E192" s="18" t="s">
        <v>109</v>
      </c>
      <c r="F192" s="7">
        <v>0</v>
      </c>
      <c r="G192" s="101">
        <f>G194</f>
        <v>10</v>
      </c>
      <c r="H192" s="101">
        <f>H194</f>
        <v>0</v>
      </c>
      <c r="I192" s="101">
        <f>I194</f>
        <v>10</v>
      </c>
    </row>
    <row r="193" spans="1:9" ht="30">
      <c r="A193" s="14" t="s">
        <v>138</v>
      </c>
      <c r="B193" s="9" t="s">
        <v>236</v>
      </c>
      <c r="C193" s="39" t="s">
        <v>82</v>
      </c>
      <c r="D193" s="39" t="s">
        <v>53</v>
      </c>
      <c r="E193" s="18" t="s">
        <v>137</v>
      </c>
      <c r="F193" s="7">
        <v>0</v>
      </c>
      <c r="G193" s="101">
        <f t="shared" ref="G193:I194" si="32">G194</f>
        <v>10</v>
      </c>
      <c r="H193" s="101">
        <f t="shared" si="32"/>
        <v>0</v>
      </c>
      <c r="I193" s="101">
        <f t="shared" si="32"/>
        <v>10</v>
      </c>
    </row>
    <row r="194" spans="1:9" ht="30">
      <c r="A194" s="51" t="s">
        <v>19</v>
      </c>
      <c r="B194" s="9" t="s">
        <v>236</v>
      </c>
      <c r="C194" s="39" t="s">
        <v>82</v>
      </c>
      <c r="D194" s="39" t="s">
        <v>53</v>
      </c>
      <c r="E194" s="18" t="s">
        <v>137</v>
      </c>
      <c r="F194" s="33">
        <v>200</v>
      </c>
      <c r="G194" s="101">
        <f t="shared" si="32"/>
        <v>10</v>
      </c>
      <c r="H194" s="101">
        <f t="shared" si="32"/>
        <v>0</v>
      </c>
      <c r="I194" s="101">
        <f t="shared" si="32"/>
        <v>10</v>
      </c>
    </row>
    <row r="195" spans="1:9" ht="30">
      <c r="A195" s="51" t="s">
        <v>20</v>
      </c>
      <c r="B195" s="9" t="s">
        <v>236</v>
      </c>
      <c r="C195" s="39" t="s">
        <v>82</v>
      </c>
      <c r="D195" s="39" t="s">
        <v>53</v>
      </c>
      <c r="E195" s="18" t="s">
        <v>137</v>
      </c>
      <c r="F195" s="33">
        <v>240</v>
      </c>
      <c r="G195" s="103">
        <v>10</v>
      </c>
      <c r="H195" s="103"/>
      <c r="I195" s="103">
        <f>G195+H195</f>
        <v>10</v>
      </c>
    </row>
    <row r="196" spans="1:9" ht="42.75">
      <c r="A196" s="49" t="s">
        <v>13</v>
      </c>
      <c r="B196" s="9" t="s">
        <v>236</v>
      </c>
      <c r="C196" s="36" t="s">
        <v>82</v>
      </c>
      <c r="D196" s="36" t="s">
        <v>53</v>
      </c>
      <c r="E196" s="65" t="s">
        <v>47</v>
      </c>
      <c r="F196" s="13">
        <v>0</v>
      </c>
      <c r="G196" s="115">
        <f>G197+G201+G207</f>
        <v>6530</v>
      </c>
      <c r="H196" s="115">
        <f>H197+H201+H207</f>
        <v>194.7</v>
      </c>
      <c r="I196" s="115">
        <f>I197+I201+I207</f>
        <v>6724.7</v>
      </c>
    </row>
    <row r="197" spans="1:9" ht="45">
      <c r="A197" s="51" t="s">
        <v>150</v>
      </c>
      <c r="B197" s="9" t="s">
        <v>236</v>
      </c>
      <c r="C197" s="37" t="s">
        <v>82</v>
      </c>
      <c r="D197" s="37" t="s">
        <v>53</v>
      </c>
      <c r="E197" s="18" t="s">
        <v>125</v>
      </c>
      <c r="F197" s="7">
        <v>0</v>
      </c>
      <c r="G197" s="115">
        <f t="shared" ref="G197:I199" si="33">G198</f>
        <v>277.89999999999998</v>
      </c>
      <c r="H197" s="115">
        <f t="shared" si="33"/>
        <v>0</v>
      </c>
      <c r="I197" s="115">
        <f t="shared" si="33"/>
        <v>277.89999999999998</v>
      </c>
    </row>
    <row r="198" spans="1:9" ht="60">
      <c r="A198" s="24" t="s">
        <v>170</v>
      </c>
      <c r="B198" s="9" t="s">
        <v>236</v>
      </c>
      <c r="C198" s="6" t="s">
        <v>82</v>
      </c>
      <c r="D198" s="6" t="s">
        <v>53</v>
      </c>
      <c r="E198" s="16" t="s">
        <v>151</v>
      </c>
      <c r="F198" s="25">
        <v>0</v>
      </c>
      <c r="G198" s="105">
        <f t="shared" si="33"/>
        <v>277.89999999999998</v>
      </c>
      <c r="H198" s="105">
        <f t="shared" si="33"/>
        <v>0</v>
      </c>
      <c r="I198" s="105">
        <f t="shared" si="33"/>
        <v>277.89999999999998</v>
      </c>
    </row>
    <row r="199" spans="1:9" ht="30">
      <c r="A199" s="26" t="s">
        <v>23</v>
      </c>
      <c r="B199" s="9" t="s">
        <v>236</v>
      </c>
      <c r="C199" s="9" t="s">
        <v>82</v>
      </c>
      <c r="D199" s="9" t="s">
        <v>53</v>
      </c>
      <c r="E199" s="16" t="s">
        <v>151</v>
      </c>
      <c r="F199" s="19">
        <v>200</v>
      </c>
      <c r="G199" s="106">
        <f t="shared" si="33"/>
        <v>277.89999999999998</v>
      </c>
      <c r="H199" s="106">
        <f t="shared" si="33"/>
        <v>0</v>
      </c>
      <c r="I199" s="106">
        <f t="shared" si="33"/>
        <v>277.89999999999998</v>
      </c>
    </row>
    <row r="200" spans="1:9" ht="45">
      <c r="A200" s="26" t="s">
        <v>116</v>
      </c>
      <c r="B200" s="9" t="s">
        <v>236</v>
      </c>
      <c r="C200" s="9" t="s">
        <v>82</v>
      </c>
      <c r="D200" s="9" t="s">
        <v>53</v>
      </c>
      <c r="E200" s="16" t="s">
        <v>151</v>
      </c>
      <c r="F200" s="19">
        <v>240</v>
      </c>
      <c r="G200" s="103">
        <v>277.89999999999998</v>
      </c>
      <c r="H200" s="103"/>
      <c r="I200" s="103">
        <f>G200+H200</f>
        <v>277.89999999999998</v>
      </c>
    </row>
    <row r="201" spans="1:9">
      <c r="A201" s="26" t="s">
        <v>166</v>
      </c>
      <c r="B201" s="9" t="s">
        <v>236</v>
      </c>
      <c r="C201" s="9" t="s">
        <v>82</v>
      </c>
      <c r="D201" s="9" t="s">
        <v>53</v>
      </c>
      <c r="E201" s="18" t="s">
        <v>167</v>
      </c>
      <c r="F201" s="25">
        <v>0</v>
      </c>
      <c r="G201" s="106">
        <f>G202</f>
        <v>453.1</v>
      </c>
      <c r="H201" s="106">
        <f>H202</f>
        <v>0</v>
      </c>
      <c r="I201" s="106">
        <f>I202</f>
        <v>453.1</v>
      </c>
    </row>
    <row r="202" spans="1:9" ht="78.75" customHeight="1">
      <c r="A202" s="14" t="s">
        <v>168</v>
      </c>
      <c r="B202" s="9" t="s">
        <v>236</v>
      </c>
      <c r="C202" s="67" t="s">
        <v>82</v>
      </c>
      <c r="D202" s="67" t="s">
        <v>53</v>
      </c>
      <c r="E202" s="68" t="s">
        <v>169</v>
      </c>
      <c r="F202" s="25">
        <v>0</v>
      </c>
      <c r="G202" s="118">
        <f>G203+G205</f>
        <v>453.1</v>
      </c>
      <c r="H202" s="118">
        <f>H203+H205</f>
        <v>0</v>
      </c>
      <c r="I202" s="118">
        <f>I203+I205</f>
        <v>453.1</v>
      </c>
    </row>
    <row r="203" spans="1:9" ht="90">
      <c r="A203" s="14" t="s">
        <v>171</v>
      </c>
      <c r="B203" s="9" t="s">
        <v>236</v>
      </c>
      <c r="C203" s="67" t="s">
        <v>82</v>
      </c>
      <c r="D203" s="67" t="s">
        <v>53</v>
      </c>
      <c r="E203" s="68" t="s">
        <v>169</v>
      </c>
      <c r="F203" s="19">
        <v>100</v>
      </c>
      <c r="G203" s="106">
        <f>G204</f>
        <v>441</v>
      </c>
      <c r="H203" s="106">
        <f>H204</f>
        <v>0</v>
      </c>
      <c r="I203" s="106">
        <f>I204</f>
        <v>441</v>
      </c>
    </row>
    <row r="204" spans="1:9" ht="30">
      <c r="A204" s="97" t="s">
        <v>22</v>
      </c>
      <c r="B204" s="9" t="s">
        <v>236</v>
      </c>
      <c r="C204" s="67" t="s">
        <v>82</v>
      </c>
      <c r="D204" s="67" t="s">
        <v>53</v>
      </c>
      <c r="E204" s="68" t="s">
        <v>169</v>
      </c>
      <c r="F204" s="91">
        <v>110</v>
      </c>
      <c r="G204" s="103">
        <v>441</v>
      </c>
      <c r="H204" s="103"/>
      <c r="I204" s="103">
        <f>G204+H204</f>
        <v>441</v>
      </c>
    </row>
    <row r="205" spans="1:9" ht="30">
      <c r="A205" s="26" t="s">
        <v>23</v>
      </c>
      <c r="B205" s="9" t="s">
        <v>236</v>
      </c>
      <c r="C205" s="67" t="s">
        <v>82</v>
      </c>
      <c r="D205" s="67" t="s">
        <v>53</v>
      </c>
      <c r="E205" s="68" t="s">
        <v>169</v>
      </c>
      <c r="F205" s="19">
        <v>200</v>
      </c>
      <c r="G205" s="116">
        <f>G206</f>
        <v>12.1</v>
      </c>
      <c r="H205" s="116">
        <f>H206</f>
        <v>0</v>
      </c>
      <c r="I205" s="116">
        <f>I206</f>
        <v>12.1</v>
      </c>
    </row>
    <row r="206" spans="1:9" ht="45">
      <c r="A206" s="26" t="s">
        <v>116</v>
      </c>
      <c r="B206" s="9" t="s">
        <v>236</v>
      </c>
      <c r="C206" s="67" t="s">
        <v>82</v>
      </c>
      <c r="D206" s="67" t="s">
        <v>53</v>
      </c>
      <c r="E206" s="68" t="s">
        <v>169</v>
      </c>
      <c r="F206" s="19">
        <v>240</v>
      </c>
      <c r="G206" s="103">
        <v>12.1</v>
      </c>
      <c r="H206" s="103"/>
      <c r="I206" s="103">
        <f>G206+H206</f>
        <v>12.1</v>
      </c>
    </row>
    <row r="207" spans="1:9" ht="30">
      <c r="A207" s="97" t="s">
        <v>172</v>
      </c>
      <c r="B207" s="9" t="s">
        <v>236</v>
      </c>
      <c r="C207" s="67" t="s">
        <v>82</v>
      </c>
      <c r="D207" s="67" t="s">
        <v>53</v>
      </c>
      <c r="E207" s="68" t="s">
        <v>174</v>
      </c>
      <c r="F207" s="25">
        <v>0</v>
      </c>
      <c r="G207" s="116">
        <f>G208+G216+G219</f>
        <v>5799</v>
      </c>
      <c r="H207" s="116">
        <f>H208+H216+H219</f>
        <v>194.7</v>
      </c>
      <c r="I207" s="116">
        <f>I208+I216+I219</f>
        <v>5993.7</v>
      </c>
    </row>
    <row r="208" spans="1:9" ht="75">
      <c r="A208" s="14" t="s">
        <v>168</v>
      </c>
      <c r="B208" s="9" t="s">
        <v>236</v>
      </c>
      <c r="C208" s="67" t="s">
        <v>82</v>
      </c>
      <c r="D208" s="67" t="s">
        <v>53</v>
      </c>
      <c r="E208" s="68" t="s">
        <v>173</v>
      </c>
      <c r="F208" s="25">
        <v>0</v>
      </c>
      <c r="G208" s="116">
        <f>G209+G212+G214</f>
        <v>5369.9</v>
      </c>
      <c r="H208" s="116">
        <f>H209+H212+H214</f>
        <v>194.7</v>
      </c>
      <c r="I208" s="116">
        <f>I209+I212+I214</f>
        <v>5564.5999999999995</v>
      </c>
    </row>
    <row r="209" spans="1:9" ht="90">
      <c r="A209" s="24" t="s">
        <v>21</v>
      </c>
      <c r="B209" s="9" t="s">
        <v>236</v>
      </c>
      <c r="C209" s="48" t="s">
        <v>82</v>
      </c>
      <c r="D209" s="48" t="s">
        <v>53</v>
      </c>
      <c r="E209" s="68" t="s">
        <v>173</v>
      </c>
      <c r="F209" s="32">
        <v>100</v>
      </c>
      <c r="G209" s="114">
        <f>G210+G211</f>
        <v>3317.2999999999997</v>
      </c>
      <c r="H209" s="114">
        <f>H210+H211</f>
        <v>0</v>
      </c>
      <c r="I209" s="114">
        <f>I210+I211</f>
        <v>3317.2999999999997</v>
      </c>
    </row>
    <row r="210" spans="1:9" ht="30">
      <c r="A210" s="26" t="s">
        <v>26</v>
      </c>
      <c r="B210" s="9" t="s">
        <v>236</v>
      </c>
      <c r="C210" s="39" t="s">
        <v>82</v>
      </c>
      <c r="D210" s="39" t="s">
        <v>53</v>
      </c>
      <c r="E210" s="68" t="s">
        <v>173</v>
      </c>
      <c r="F210" s="7">
        <v>110</v>
      </c>
      <c r="G210" s="103">
        <f>3059-13.3</f>
        <v>3045.7</v>
      </c>
      <c r="H210" s="103"/>
      <c r="I210" s="103">
        <f>G210+H210</f>
        <v>3045.7</v>
      </c>
    </row>
    <row r="211" spans="1:9" ht="30">
      <c r="A211" s="31" t="s">
        <v>128</v>
      </c>
      <c r="B211" s="9" t="s">
        <v>236</v>
      </c>
      <c r="C211" s="39" t="s">
        <v>82</v>
      </c>
      <c r="D211" s="39" t="s">
        <v>53</v>
      </c>
      <c r="E211" s="68" t="s">
        <v>173</v>
      </c>
      <c r="F211" s="7">
        <v>120</v>
      </c>
      <c r="G211" s="103">
        <f>265+6.6</f>
        <v>271.60000000000002</v>
      </c>
      <c r="H211" s="103"/>
      <c r="I211" s="103">
        <f>G211+H211</f>
        <v>271.60000000000002</v>
      </c>
    </row>
    <row r="212" spans="1:9" ht="30">
      <c r="A212" s="24" t="s">
        <v>23</v>
      </c>
      <c r="B212" s="9" t="s">
        <v>236</v>
      </c>
      <c r="C212" s="48" t="s">
        <v>82</v>
      </c>
      <c r="D212" s="48" t="s">
        <v>53</v>
      </c>
      <c r="E212" s="68" t="s">
        <v>173</v>
      </c>
      <c r="F212" s="25">
        <v>200</v>
      </c>
      <c r="G212" s="105">
        <f>G213</f>
        <v>2049.6</v>
      </c>
      <c r="H212" s="105">
        <f>H213</f>
        <v>194.7</v>
      </c>
      <c r="I212" s="105">
        <f>I213</f>
        <v>2244.2999999999997</v>
      </c>
    </row>
    <row r="213" spans="1:9" ht="30">
      <c r="A213" s="51" t="s">
        <v>20</v>
      </c>
      <c r="B213" s="9" t="s">
        <v>236</v>
      </c>
      <c r="C213" s="39" t="s">
        <v>82</v>
      </c>
      <c r="D213" s="39" t="s">
        <v>53</v>
      </c>
      <c r="E213" s="68" t="s">
        <v>173</v>
      </c>
      <c r="F213" s="7">
        <v>240</v>
      </c>
      <c r="G213" s="103">
        <f>1656.7+392.9</f>
        <v>2049.6</v>
      </c>
      <c r="H213" s="103">
        <v>194.7</v>
      </c>
      <c r="I213" s="103">
        <f>G213+H213</f>
        <v>2244.2999999999997</v>
      </c>
    </row>
    <row r="214" spans="1:9">
      <c r="A214" s="24" t="s">
        <v>24</v>
      </c>
      <c r="B214" s="9" t="s">
        <v>236</v>
      </c>
      <c r="C214" s="48" t="s">
        <v>82</v>
      </c>
      <c r="D214" s="48" t="s">
        <v>53</v>
      </c>
      <c r="E214" s="68" t="s">
        <v>173</v>
      </c>
      <c r="F214" s="34" t="s">
        <v>27</v>
      </c>
      <c r="G214" s="105">
        <f>G215</f>
        <v>3</v>
      </c>
      <c r="H214" s="105">
        <f>H215</f>
        <v>0</v>
      </c>
      <c r="I214" s="105">
        <f>I215</f>
        <v>3</v>
      </c>
    </row>
    <row r="215" spans="1:9">
      <c r="A215" s="26" t="s">
        <v>25</v>
      </c>
      <c r="B215" s="9" t="s">
        <v>236</v>
      </c>
      <c r="C215" s="39" t="s">
        <v>82</v>
      </c>
      <c r="D215" s="39" t="s">
        <v>53</v>
      </c>
      <c r="E215" s="68" t="s">
        <v>173</v>
      </c>
      <c r="F215" s="7">
        <v>850</v>
      </c>
      <c r="G215" s="103">
        <v>3</v>
      </c>
      <c r="H215" s="103"/>
      <c r="I215" s="103">
        <f>G215+H215</f>
        <v>3</v>
      </c>
    </row>
    <row r="216" spans="1:9" ht="15" customHeight="1">
      <c r="A216" s="88" t="s">
        <v>219</v>
      </c>
      <c r="B216" s="9" t="s">
        <v>236</v>
      </c>
      <c r="C216" s="39" t="s">
        <v>82</v>
      </c>
      <c r="D216" s="39" t="s">
        <v>53</v>
      </c>
      <c r="E216" s="68" t="s">
        <v>220</v>
      </c>
      <c r="F216" s="7">
        <v>0</v>
      </c>
      <c r="G216" s="103">
        <f t="shared" ref="G216:I217" si="34">G217</f>
        <v>380</v>
      </c>
      <c r="H216" s="103">
        <f t="shared" si="34"/>
        <v>0</v>
      </c>
      <c r="I216" s="103">
        <f t="shared" si="34"/>
        <v>380</v>
      </c>
    </row>
    <row r="217" spans="1:9" ht="15" customHeight="1">
      <c r="A217" s="89" t="s">
        <v>198</v>
      </c>
      <c r="B217" s="9" t="s">
        <v>236</v>
      </c>
      <c r="C217" s="39" t="s">
        <v>82</v>
      </c>
      <c r="D217" s="39" t="s">
        <v>53</v>
      </c>
      <c r="E217" s="68" t="s">
        <v>220</v>
      </c>
      <c r="F217" s="25">
        <v>200</v>
      </c>
      <c r="G217" s="103">
        <f t="shared" si="34"/>
        <v>380</v>
      </c>
      <c r="H217" s="103">
        <f t="shared" si="34"/>
        <v>0</v>
      </c>
      <c r="I217" s="103">
        <f t="shared" si="34"/>
        <v>380</v>
      </c>
    </row>
    <row r="218" spans="1:9">
      <c r="A218" s="90" t="s">
        <v>187</v>
      </c>
      <c r="B218" s="9" t="s">
        <v>236</v>
      </c>
      <c r="C218" s="39" t="s">
        <v>82</v>
      </c>
      <c r="D218" s="39" t="s">
        <v>53</v>
      </c>
      <c r="E218" s="68" t="s">
        <v>220</v>
      </c>
      <c r="F218" s="7">
        <v>240</v>
      </c>
      <c r="G218" s="103">
        <v>380</v>
      </c>
      <c r="H218" s="103"/>
      <c r="I218" s="103">
        <f>G218+H218</f>
        <v>380</v>
      </c>
    </row>
    <row r="219" spans="1:9" ht="45">
      <c r="A219" s="24" t="s">
        <v>152</v>
      </c>
      <c r="B219" s="12" t="s">
        <v>236</v>
      </c>
      <c r="C219" s="39" t="s">
        <v>82</v>
      </c>
      <c r="D219" s="39" t="s">
        <v>53</v>
      </c>
      <c r="E219" s="18" t="s">
        <v>175</v>
      </c>
      <c r="F219" s="7">
        <v>0</v>
      </c>
      <c r="G219" s="106">
        <f t="shared" ref="G219:I220" si="35">G220</f>
        <v>49.1</v>
      </c>
      <c r="H219" s="106">
        <f t="shared" si="35"/>
        <v>0</v>
      </c>
      <c r="I219" s="106">
        <f t="shared" si="35"/>
        <v>49.1</v>
      </c>
    </row>
    <row r="220" spans="1:9" ht="30">
      <c r="A220" s="51" t="s">
        <v>20</v>
      </c>
      <c r="B220" s="9" t="s">
        <v>236</v>
      </c>
      <c r="C220" s="39" t="s">
        <v>82</v>
      </c>
      <c r="D220" s="39" t="s">
        <v>53</v>
      </c>
      <c r="E220" s="18" t="s">
        <v>175</v>
      </c>
      <c r="F220" s="7">
        <v>200</v>
      </c>
      <c r="G220" s="106">
        <f t="shared" si="35"/>
        <v>49.1</v>
      </c>
      <c r="H220" s="106">
        <f t="shared" si="35"/>
        <v>0</v>
      </c>
      <c r="I220" s="106">
        <f t="shared" si="35"/>
        <v>49.1</v>
      </c>
    </row>
    <row r="221" spans="1:9" ht="30">
      <c r="A221" s="51" t="s">
        <v>20</v>
      </c>
      <c r="B221" s="9" t="s">
        <v>236</v>
      </c>
      <c r="C221" s="39" t="s">
        <v>82</v>
      </c>
      <c r="D221" s="39" t="s">
        <v>53</v>
      </c>
      <c r="E221" s="18" t="s">
        <v>175</v>
      </c>
      <c r="F221" s="7">
        <v>240</v>
      </c>
      <c r="G221" s="103">
        <v>49.1</v>
      </c>
      <c r="H221" s="103"/>
      <c r="I221" s="103">
        <f>G221+H221</f>
        <v>49.1</v>
      </c>
    </row>
    <row r="222" spans="1:9">
      <c r="A222" s="69" t="s">
        <v>111</v>
      </c>
      <c r="B222" s="9" t="s">
        <v>236</v>
      </c>
      <c r="C222" s="48" t="s">
        <v>90</v>
      </c>
      <c r="D222" s="48" t="s">
        <v>55</v>
      </c>
      <c r="E222" s="18" t="s">
        <v>120</v>
      </c>
      <c r="F222" s="7">
        <v>0</v>
      </c>
      <c r="G222" s="102">
        <f t="shared" ref="G222:I223" si="36">G223</f>
        <v>60</v>
      </c>
      <c r="H222" s="102">
        <f t="shared" si="36"/>
        <v>0</v>
      </c>
      <c r="I222" s="102">
        <f t="shared" si="36"/>
        <v>60</v>
      </c>
    </row>
    <row r="223" spans="1:9">
      <c r="A223" s="70" t="s">
        <v>112</v>
      </c>
      <c r="B223" s="9" t="s">
        <v>236</v>
      </c>
      <c r="C223" s="9" t="s">
        <v>90</v>
      </c>
      <c r="D223" s="9" t="s">
        <v>53</v>
      </c>
      <c r="E223" s="18" t="s">
        <v>120</v>
      </c>
      <c r="F223" s="7">
        <v>0</v>
      </c>
      <c r="G223" s="101">
        <f t="shared" si="36"/>
        <v>60</v>
      </c>
      <c r="H223" s="101">
        <f t="shared" si="36"/>
        <v>0</v>
      </c>
      <c r="I223" s="101">
        <f t="shared" si="36"/>
        <v>60</v>
      </c>
    </row>
    <row r="224" spans="1:9" ht="57">
      <c r="A224" s="71" t="s">
        <v>113</v>
      </c>
      <c r="B224" s="9" t="s">
        <v>236</v>
      </c>
      <c r="C224" s="12" t="s">
        <v>90</v>
      </c>
      <c r="D224" s="12" t="s">
        <v>53</v>
      </c>
      <c r="E224" s="65" t="s">
        <v>62</v>
      </c>
      <c r="F224" s="66">
        <v>0</v>
      </c>
      <c r="G224" s="100">
        <f>G226</f>
        <v>60</v>
      </c>
      <c r="H224" s="100">
        <f>H226</f>
        <v>0</v>
      </c>
      <c r="I224" s="100">
        <f>I226</f>
        <v>60</v>
      </c>
    </row>
    <row r="225" spans="1:9" ht="30">
      <c r="A225" s="72" t="s">
        <v>153</v>
      </c>
      <c r="B225" s="9" t="s">
        <v>236</v>
      </c>
      <c r="C225" s="9" t="s">
        <v>90</v>
      </c>
      <c r="D225" s="9" t="s">
        <v>53</v>
      </c>
      <c r="E225" s="18" t="s">
        <v>63</v>
      </c>
      <c r="F225" s="7">
        <v>0</v>
      </c>
      <c r="G225" s="100">
        <f t="shared" ref="G225:I227" si="37">G226</f>
        <v>60</v>
      </c>
      <c r="H225" s="100">
        <f t="shared" si="37"/>
        <v>0</v>
      </c>
      <c r="I225" s="100">
        <f t="shared" si="37"/>
        <v>60</v>
      </c>
    </row>
    <row r="226" spans="1:9" ht="30">
      <c r="A226" s="59" t="s">
        <v>46</v>
      </c>
      <c r="B226" s="12" t="s">
        <v>236</v>
      </c>
      <c r="C226" s="9" t="s">
        <v>90</v>
      </c>
      <c r="D226" s="9" t="s">
        <v>53</v>
      </c>
      <c r="E226" s="18" t="s">
        <v>65</v>
      </c>
      <c r="F226" s="7">
        <v>0</v>
      </c>
      <c r="G226" s="101">
        <f t="shared" si="37"/>
        <v>60</v>
      </c>
      <c r="H226" s="101">
        <f t="shared" si="37"/>
        <v>0</v>
      </c>
      <c r="I226" s="101">
        <f t="shared" si="37"/>
        <v>60</v>
      </c>
    </row>
    <row r="227" spans="1:9" ht="30">
      <c r="A227" s="59" t="s">
        <v>18</v>
      </c>
      <c r="B227" s="9" t="s">
        <v>236</v>
      </c>
      <c r="C227" s="9" t="s">
        <v>90</v>
      </c>
      <c r="D227" s="9" t="s">
        <v>53</v>
      </c>
      <c r="E227" s="18" t="s">
        <v>65</v>
      </c>
      <c r="F227" s="19">
        <v>300</v>
      </c>
      <c r="G227" s="101">
        <f t="shared" si="37"/>
        <v>60</v>
      </c>
      <c r="H227" s="101">
        <f t="shared" si="37"/>
        <v>0</v>
      </c>
      <c r="I227" s="101">
        <f t="shared" si="37"/>
        <v>60</v>
      </c>
    </row>
    <row r="228" spans="1:9" ht="30">
      <c r="A228" s="26" t="s">
        <v>140</v>
      </c>
      <c r="B228" s="9" t="s">
        <v>236</v>
      </c>
      <c r="C228" s="29">
        <v>10</v>
      </c>
      <c r="D228" s="29">
        <v>1</v>
      </c>
      <c r="E228" s="18" t="s">
        <v>65</v>
      </c>
      <c r="F228" s="19">
        <v>321</v>
      </c>
      <c r="G228" s="103">
        <v>60</v>
      </c>
      <c r="H228" s="103"/>
      <c r="I228" s="103">
        <f>G228+H228</f>
        <v>60</v>
      </c>
    </row>
    <row r="229" spans="1:9">
      <c r="A229" s="73" t="s">
        <v>154</v>
      </c>
      <c r="B229" s="9" t="s">
        <v>236</v>
      </c>
      <c r="C229" s="29">
        <v>11</v>
      </c>
      <c r="D229" s="48" t="s">
        <v>55</v>
      </c>
      <c r="E229" s="18" t="s">
        <v>120</v>
      </c>
      <c r="F229" s="7">
        <v>0</v>
      </c>
      <c r="G229" s="101">
        <f t="shared" ref="G229:I230" si="38">G230</f>
        <v>30</v>
      </c>
      <c r="H229" s="101">
        <f t="shared" si="38"/>
        <v>0</v>
      </c>
      <c r="I229" s="101">
        <f t="shared" si="38"/>
        <v>30</v>
      </c>
    </row>
    <row r="230" spans="1:9">
      <c r="A230" s="73" t="s">
        <v>155</v>
      </c>
      <c r="B230" s="9" t="s">
        <v>236</v>
      </c>
      <c r="C230" s="29">
        <v>11</v>
      </c>
      <c r="D230" s="9" t="s">
        <v>53</v>
      </c>
      <c r="E230" s="18" t="s">
        <v>120</v>
      </c>
      <c r="F230" s="7">
        <v>0</v>
      </c>
      <c r="G230" s="101">
        <f t="shared" si="38"/>
        <v>30</v>
      </c>
      <c r="H230" s="101">
        <f t="shared" si="38"/>
        <v>0</v>
      </c>
      <c r="I230" s="101">
        <f t="shared" si="38"/>
        <v>30</v>
      </c>
    </row>
    <row r="231" spans="1:9" ht="71.25">
      <c r="A231" s="74" t="s">
        <v>118</v>
      </c>
      <c r="B231" s="9" t="s">
        <v>236</v>
      </c>
      <c r="C231" s="84">
        <v>11</v>
      </c>
      <c r="D231" s="12" t="s">
        <v>53</v>
      </c>
      <c r="E231" s="13" t="s">
        <v>119</v>
      </c>
      <c r="F231" s="66">
        <v>0</v>
      </c>
      <c r="G231" s="106">
        <f>G235+G232</f>
        <v>30</v>
      </c>
      <c r="H231" s="106">
        <f>H235+H232</f>
        <v>0</v>
      </c>
      <c r="I231" s="106">
        <f>I235+I232</f>
        <v>30</v>
      </c>
    </row>
    <row r="232" spans="1:9" ht="45">
      <c r="A232" s="92" t="s">
        <v>197</v>
      </c>
      <c r="B232" s="9" t="s">
        <v>236</v>
      </c>
      <c r="C232" s="29">
        <v>11</v>
      </c>
      <c r="D232" s="9" t="s">
        <v>53</v>
      </c>
      <c r="E232" s="7" t="s">
        <v>196</v>
      </c>
      <c r="F232" s="7">
        <v>0</v>
      </c>
      <c r="G232" s="106">
        <f t="shared" ref="G232:I233" si="39">G233</f>
        <v>15</v>
      </c>
      <c r="H232" s="106">
        <f t="shared" si="39"/>
        <v>0</v>
      </c>
      <c r="I232" s="106">
        <f t="shared" si="39"/>
        <v>15</v>
      </c>
    </row>
    <row r="233" spans="1:9" ht="45">
      <c r="A233" s="88" t="s">
        <v>198</v>
      </c>
      <c r="B233" s="9" t="s">
        <v>236</v>
      </c>
      <c r="C233" s="29">
        <v>11</v>
      </c>
      <c r="D233" s="9" t="s">
        <v>53</v>
      </c>
      <c r="E233" s="7" t="s">
        <v>196</v>
      </c>
      <c r="F233" s="33">
        <v>200</v>
      </c>
      <c r="G233" s="106">
        <f t="shared" si="39"/>
        <v>15</v>
      </c>
      <c r="H233" s="106">
        <f t="shared" si="39"/>
        <v>0</v>
      </c>
      <c r="I233" s="106">
        <f t="shared" si="39"/>
        <v>15</v>
      </c>
    </row>
    <row r="234" spans="1:9">
      <c r="A234" s="90" t="s">
        <v>199</v>
      </c>
      <c r="B234" s="9" t="s">
        <v>236</v>
      </c>
      <c r="C234" s="29">
        <v>11</v>
      </c>
      <c r="D234" s="9" t="s">
        <v>53</v>
      </c>
      <c r="E234" s="7" t="s">
        <v>196</v>
      </c>
      <c r="F234" s="33">
        <v>240</v>
      </c>
      <c r="G234" s="103">
        <v>15</v>
      </c>
      <c r="H234" s="103"/>
      <c r="I234" s="103">
        <f>G234+H234</f>
        <v>15</v>
      </c>
    </row>
    <row r="235" spans="1:9" ht="45">
      <c r="A235" s="51" t="s">
        <v>156</v>
      </c>
      <c r="B235" s="9" t="s">
        <v>236</v>
      </c>
      <c r="C235" s="29">
        <v>11</v>
      </c>
      <c r="D235" s="9" t="s">
        <v>53</v>
      </c>
      <c r="E235" s="7" t="s">
        <v>105</v>
      </c>
      <c r="F235" s="7">
        <v>0</v>
      </c>
      <c r="G235" s="101">
        <f t="shared" ref="G235:I237" si="40">G236</f>
        <v>15</v>
      </c>
      <c r="H235" s="101">
        <f t="shared" si="40"/>
        <v>0</v>
      </c>
      <c r="I235" s="101">
        <f t="shared" si="40"/>
        <v>15</v>
      </c>
    </row>
    <row r="236" spans="1:9" ht="45">
      <c r="A236" s="24" t="s">
        <v>152</v>
      </c>
      <c r="B236" s="9" t="s">
        <v>236</v>
      </c>
      <c r="C236" s="29">
        <v>11</v>
      </c>
      <c r="D236" s="9" t="s">
        <v>53</v>
      </c>
      <c r="E236" s="27" t="s">
        <v>136</v>
      </c>
      <c r="F236" s="7">
        <v>0</v>
      </c>
      <c r="G236" s="101">
        <f t="shared" si="40"/>
        <v>15</v>
      </c>
      <c r="H236" s="101">
        <f t="shared" si="40"/>
        <v>0</v>
      </c>
      <c r="I236" s="101">
        <f t="shared" si="40"/>
        <v>15</v>
      </c>
    </row>
    <row r="237" spans="1:9" ht="30">
      <c r="A237" s="51" t="s">
        <v>19</v>
      </c>
      <c r="B237" s="9" t="s">
        <v>236</v>
      </c>
      <c r="C237" s="29">
        <v>11</v>
      </c>
      <c r="D237" s="9" t="s">
        <v>53</v>
      </c>
      <c r="E237" s="27" t="s">
        <v>136</v>
      </c>
      <c r="F237" s="33">
        <v>200</v>
      </c>
      <c r="G237" s="101">
        <f t="shared" si="40"/>
        <v>15</v>
      </c>
      <c r="H237" s="101">
        <f t="shared" si="40"/>
        <v>0</v>
      </c>
      <c r="I237" s="101">
        <f t="shared" si="40"/>
        <v>15</v>
      </c>
    </row>
    <row r="238" spans="1:9" ht="30">
      <c r="A238" s="51" t="s">
        <v>20</v>
      </c>
      <c r="B238" s="9" t="s">
        <v>236</v>
      </c>
      <c r="C238" s="29">
        <v>11</v>
      </c>
      <c r="D238" s="9" t="s">
        <v>53</v>
      </c>
      <c r="E238" s="27" t="s">
        <v>136</v>
      </c>
      <c r="F238" s="33">
        <v>240</v>
      </c>
      <c r="G238" s="103">
        <v>15</v>
      </c>
      <c r="H238" s="103"/>
      <c r="I238" s="103">
        <f>G238+H238</f>
        <v>15</v>
      </c>
    </row>
    <row r="239" spans="1:9" ht="75">
      <c r="A239" s="75" t="s">
        <v>157</v>
      </c>
      <c r="B239" s="9" t="s">
        <v>236</v>
      </c>
      <c r="C239" s="6" t="s">
        <v>106</v>
      </c>
      <c r="D239" s="6" t="s">
        <v>74</v>
      </c>
      <c r="E239" s="18" t="s">
        <v>120</v>
      </c>
      <c r="F239" s="7">
        <v>0</v>
      </c>
      <c r="G239" s="102">
        <f>G240</f>
        <v>118.6</v>
      </c>
      <c r="H239" s="102">
        <f>H240</f>
        <v>4500</v>
      </c>
      <c r="I239" s="102">
        <f>I240</f>
        <v>4618.6000000000004</v>
      </c>
    </row>
    <row r="240" spans="1:9" ht="30">
      <c r="A240" s="76" t="s">
        <v>158</v>
      </c>
      <c r="B240" s="9" t="s">
        <v>236</v>
      </c>
      <c r="C240" s="6" t="s">
        <v>106</v>
      </c>
      <c r="D240" s="6" t="s">
        <v>74</v>
      </c>
      <c r="E240" s="18" t="s">
        <v>120</v>
      </c>
      <c r="F240" s="7">
        <v>0</v>
      </c>
      <c r="G240" s="102">
        <f>G245</f>
        <v>118.6</v>
      </c>
      <c r="H240" s="102">
        <f>H245</f>
        <v>4500</v>
      </c>
      <c r="I240" s="102">
        <f>I245</f>
        <v>4618.6000000000004</v>
      </c>
    </row>
    <row r="241" spans="1:9" ht="57">
      <c r="A241" s="71" t="s">
        <v>113</v>
      </c>
      <c r="B241" s="9"/>
      <c r="C241" s="6" t="s">
        <v>106</v>
      </c>
      <c r="D241" s="6" t="s">
        <v>74</v>
      </c>
      <c r="E241" s="18" t="s">
        <v>62</v>
      </c>
      <c r="F241" s="7">
        <v>0</v>
      </c>
      <c r="G241" s="102">
        <f>G242</f>
        <v>118.6</v>
      </c>
      <c r="H241" s="102">
        <f>H242</f>
        <v>4500</v>
      </c>
      <c r="I241" s="102">
        <f>I242</f>
        <v>4618.6000000000004</v>
      </c>
    </row>
    <row r="242" spans="1:9" ht="45">
      <c r="A242" s="14" t="s">
        <v>159</v>
      </c>
      <c r="B242" s="86"/>
      <c r="C242" s="6" t="s">
        <v>106</v>
      </c>
      <c r="D242" s="6" t="s">
        <v>74</v>
      </c>
      <c r="E242" s="18" t="s">
        <v>63</v>
      </c>
      <c r="F242" s="7">
        <v>0</v>
      </c>
      <c r="G242" s="102">
        <f>G244</f>
        <v>118.6</v>
      </c>
      <c r="H242" s="102">
        <f>H244</f>
        <v>4500</v>
      </c>
      <c r="I242" s="102">
        <f>I244</f>
        <v>4618.6000000000004</v>
      </c>
    </row>
    <row r="243" spans="1:9">
      <c r="A243" s="14" t="s">
        <v>160</v>
      </c>
      <c r="B243" s="123"/>
      <c r="C243" s="6" t="s">
        <v>106</v>
      </c>
      <c r="D243" s="6" t="s">
        <v>74</v>
      </c>
      <c r="E243" s="77" t="s">
        <v>131</v>
      </c>
      <c r="F243" s="7">
        <v>0</v>
      </c>
      <c r="G243" s="102">
        <f t="shared" ref="G243:I244" si="41">G244</f>
        <v>118.6</v>
      </c>
      <c r="H243" s="102">
        <f t="shared" si="41"/>
        <v>4500</v>
      </c>
      <c r="I243" s="102">
        <f t="shared" si="41"/>
        <v>4618.6000000000004</v>
      </c>
    </row>
    <row r="244" spans="1:9">
      <c r="A244" s="14" t="s">
        <v>182</v>
      </c>
      <c r="B244" s="123"/>
      <c r="C244" s="6" t="s">
        <v>106</v>
      </c>
      <c r="D244" s="6" t="s">
        <v>74</v>
      </c>
      <c r="E244" s="77" t="s">
        <v>131</v>
      </c>
      <c r="F244" s="34">
        <v>500</v>
      </c>
      <c r="G244" s="102">
        <f t="shared" si="41"/>
        <v>118.6</v>
      </c>
      <c r="H244" s="102">
        <f t="shared" si="41"/>
        <v>4500</v>
      </c>
      <c r="I244" s="102">
        <f t="shared" si="41"/>
        <v>4618.6000000000004</v>
      </c>
    </row>
    <row r="245" spans="1:9">
      <c r="A245" s="70" t="s">
        <v>107</v>
      </c>
      <c r="B245" s="70"/>
      <c r="C245" s="6" t="s">
        <v>106</v>
      </c>
      <c r="D245" s="6" t="s">
        <v>74</v>
      </c>
      <c r="E245" s="77" t="s">
        <v>131</v>
      </c>
      <c r="F245" s="19">
        <v>540</v>
      </c>
      <c r="G245" s="103">
        <v>118.6</v>
      </c>
      <c r="H245" s="103">
        <v>4500</v>
      </c>
      <c r="I245" s="103">
        <f>G245+H245</f>
        <v>4618.6000000000004</v>
      </c>
    </row>
    <row r="246" spans="1:9">
      <c r="A246" s="78" t="s">
        <v>110</v>
      </c>
      <c r="B246" s="78"/>
      <c r="C246" s="93"/>
      <c r="D246" s="93"/>
      <c r="E246" s="93"/>
      <c r="F246" s="93"/>
      <c r="G246" s="108">
        <f>G11+G58+G68+G116+G189+G222+G229+G239</f>
        <v>120508.29999999999</v>
      </c>
      <c r="H246" s="108">
        <f>H11+H58+H68+H116+H189+H222+H229+H239</f>
        <v>2900.8</v>
      </c>
      <c r="I246" s="108">
        <f>I11+I58+I68+I116+I189+I222+I229+I239</f>
        <v>123409.09999999999</v>
      </c>
    </row>
    <row r="247" spans="1:9">
      <c r="A247" s="86"/>
      <c r="B247" s="86"/>
      <c r="C247" s="86"/>
      <c r="D247" s="86"/>
      <c r="E247" s="86"/>
      <c r="F247" s="86"/>
      <c r="G247" s="119"/>
      <c r="H247" s="119"/>
      <c r="I247" s="119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</sheetData>
  <mergeCells count="3">
    <mergeCell ref="A6:I6"/>
    <mergeCell ref="A5:I5"/>
    <mergeCell ref="A7:I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2014-10-08T09:28:53Z</dcterms:modified>
</cp:coreProperties>
</file>